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4\Отчет за 2023 год\"/>
    </mc:Choice>
  </mc:AlternateContent>
  <bookViews>
    <workbookView xWindow="0" yWindow="0" windowWidth="28800" windowHeight="11835" activeTab="2"/>
  </bookViews>
  <sheets>
    <sheet name="Рд Пд" sheetId="4" r:id="rId1"/>
    <sheet name="ЦСР" sheetId="3" r:id="rId2"/>
    <sheet name="Ведомственная" sheetId="1" r:id="rId3"/>
  </sheets>
  <definedNames>
    <definedName name="_xlnm._FilterDatabase" localSheetId="2" hidden="1">Ведомственная!$G$8:$G$805</definedName>
    <definedName name="_xlnm.Print_Titles" localSheetId="2">Ведомственная!$12:$15</definedName>
    <definedName name="_xlnm.Print_Titles" localSheetId="0">'Рд Пд'!$14:$16</definedName>
    <definedName name="_xlnm.Print_Titles" localSheetId="1">ЦСР!$10:$12</definedName>
    <definedName name="_xlnm.Print_Area" localSheetId="0">'Рд Пд'!$A$1:$K$69</definedName>
    <definedName name="_xlnm.Print_Area" localSheetId="1">ЦСР!$A$1:$H$495</definedName>
  </definedNames>
  <calcPr calcId="152511" iterateDelta="1E-4"/>
</workbook>
</file>

<file path=xl/calcChain.xml><?xml version="1.0" encoding="utf-8"?>
<calcChain xmlns="http://schemas.openxmlformats.org/spreadsheetml/2006/main">
  <c r="H570" i="1" l="1"/>
  <c r="H206" i="1"/>
  <c r="H208" i="1"/>
  <c r="H464" i="3"/>
  <c r="H465" i="3"/>
  <c r="H466" i="3"/>
  <c r="G319" i="3"/>
  <c r="F319" i="3"/>
  <c r="H239" i="3"/>
  <c r="G239" i="3"/>
  <c r="F239" i="3"/>
  <c r="H493" i="3"/>
  <c r="H492" i="3"/>
  <c r="H491" i="3"/>
  <c r="H490" i="3"/>
  <c r="H489" i="3"/>
  <c r="H488" i="3"/>
  <c r="H487" i="3"/>
  <c r="H486" i="3"/>
  <c r="H485" i="3"/>
  <c r="H484" i="3"/>
  <c r="H483" i="3"/>
  <c r="H482" i="3"/>
  <c r="H481" i="3"/>
  <c r="H480" i="3"/>
  <c r="H479" i="3"/>
  <c r="H478" i="3"/>
  <c r="H477" i="3"/>
  <c r="H476" i="3"/>
  <c r="H475" i="3"/>
  <c r="H474" i="3"/>
  <c r="H473" i="3"/>
  <c r="H472" i="3"/>
  <c r="H471" i="3"/>
  <c r="H470" i="3"/>
  <c r="H469" i="3"/>
  <c r="H468" i="3"/>
  <c r="H463" i="3"/>
  <c r="H462" i="3"/>
  <c r="H461" i="3"/>
  <c r="H460" i="3"/>
  <c r="H459" i="3"/>
  <c r="H458" i="3"/>
  <c r="H457" i="3"/>
  <c r="H456" i="3"/>
  <c r="H455" i="3"/>
  <c r="H454" i="3"/>
  <c r="H453" i="3"/>
  <c r="H452" i="3"/>
  <c r="H451" i="3"/>
  <c r="H450" i="3"/>
  <c r="H449" i="3"/>
  <c r="H448" i="3"/>
  <c r="H447" i="3"/>
  <c r="H446" i="3"/>
  <c r="H445" i="3"/>
  <c r="H444" i="3"/>
  <c r="H443" i="3"/>
  <c r="H442" i="3"/>
  <c r="H441" i="3"/>
  <c r="H440" i="3"/>
  <c r="H439" i="3"/>
  <c r="H438" i="3"/>
  <c r="H437" i="3"/>
  <c r="H436" i="3"/>
  <c r="H435" i="3"/>
  <c r="H434" i="3"/>
  <c r="H433" i="3"/>
  <c r="H432" i="3"/>
  <c r="H431" i="3"/>
  <c r="H430" i="3"/>
  <c r="H429" i="3"/>
  <c r="H428" i="3"/>
  <c r="H427" i="3"/>
  <c r="H426" i="3"/>
  <c r="H425" i="3"/>
  <c r="H424" i="3"/>
  <c r="H423" i="3"/>
  <c r="H422" i="3"/>
  <c r="H421" i="3"/>
  <c r="H420" i="3"/>
  <c r="H419" i="3"/>
  <c r="H418" i="3"/>
  <c r="H417" i="3"/>
  <c r="H416" i="3"/>
  <c r="H415" i="3"/>
  <c r="H414" i="3"/>
  <c r="H413" i="3"/>
  <c r="H412" i="3"/>
  <c r="H411" i="3"/>
  <c r="H410" i="3"/>
  <c r="H409" i="3"/>
  <c r="H408" i="3"/>
  <c r="H407" i="3"/>
  <c r="H406" i="3"/>
  <c r="H405" i="3"/>
  <c r="H404" i="3"/>
  <c r="H403" i="3"/>
  <c r="H402" i="3"/>
  <c r="H401" i="3"/>
  <c r="H400" i="3"/>
  <c r="H399" i="3"/>
  <c r="H398" i="3"/>
  <c r="H397" i="3"/>
  <c r="H396" i="3"/>
  <c r="H395" i="3"/>
  <c r="H394" i="3"/>
  <c r="H393" i="3"/>
  <c r="H392" i="3"/>
  <c r="H391" i="3"/>
  <c r="H390" i="3"/>
  <c r="H389" i="3"/>
  <c r="H388" i="3"/>
  <c r="H387" i="3"/>
  <c r="H386" i="3"/>
  <c r="H385" i="3"/>
  <c r="H384" i="3"/>
  <c r="H383" i="3"/>
  <c r="H382" i="3"/>
  <c r="H381" i="3"/>
  <c r="H380" i="3"/>
  <c r="H379" i="3"/>
  <c r="H378" i="3"/>
  <c r="H377" i="3"/>
  <c r="H376" i="3"/>
  <c r="H375" i="3"/>
  <c r="H374" i="3"/>
  <c r="H373" i="3"/>
  <c r="H372" i="3"/>
  <c r="H371" i="3"/>
  <c r="H370" i="3"/>
  <c r="H369" i="3"/>
  <c r="H368" i="3"/>
  <c r="H367" i="3"/>
  <c r="H366" i="3"/>
  <c r="H365" i="3"/>
  <c r="H363" i="3"/>
  <c r="H362" i="3"/>
  <c r="H361" i="3"/>
  <c r="H360" i="3"/>
  <c r="H359" i="3"/>
  <c r="H358" i="3"/>
  <c r="H357" i="3"/>
  <c r="H356" i="3"/>
  <c r="H355" i="3"/>
  <c r="H354" i="3"/>
  <c r="H353" i="3"/>
  <c r="H352" i="3"/>
  <c r="H351" i="3"/>
  <c r="H349" i="3"/>
  <c r="H348" i="3"/>
  <c r="H347" i="3"/>
  <c r="H346" i="3"/>
  <c r="H345" i="3"/>
  <c r="H344" i="3"/>
  <c r="H343" i="3"/>
  <c r="H342" i="3"/>
  <c r="H341" i="3"/>
  <c r="H340" i="3"/>
  <c r="H339" i="3"/>
  <c r="H338" i="3"/>
  <c r="H337" i="3"/>
  <c r="H336" i="3"/>
  <c r="H335" i="3"/>
  <c r="H334" i="3"/>
  <c r="H333" i="3"/>
  <c r="H332" i="3"/>
  <c r="H331" i="3"/>
  <c r="H330" i="3"/>
  <c r="H329" i="3"/>
  <c r="H328" i="3"/>
  <c r="H327" i="3"/>
  <c r="H326" i="3"/>
  <c r="H325" i="3"/>
  <c r="H324" i="3"/>
  <c r="H323" i="3"/>
  <c r="H322" i="3"/>
  <c r="H321" i="3"/>
  <c r="H318" i="3"/>
  <c r="H317" i="3"/>
  <c r="H316" i="3"/>
  <c r="H315" i="3"/>
  <c r="H314" i="3"/>
  <c r="H313" i="3"/>
  <c r="H312" i="3"/>
  <c r="H311" i="3"/>
  <c r="H310" i="3"/>
  <c r="H309" i="3"/>
  <c r="H308" i="3"/>
  <c r="H307" i="3"/>
  <c r="H306" i="3"/>
  <c r="H305" i="3"/>
  <c r="H304" i="3"/>
  <c r="H303" i="3"/>
  <c r="H302" i="3"/>
  <c r="H301" i="3"/>
  <c r="H300" i="3"/>
  <c r="H299" i="3"/>
  <c r="H298" i="3"/>
  <c r="H297" i="3"/>
  <c r="H296" i="3"/>
  <c r="H295" i="3"/>
  <c r="H294" i="3"/>
  <c r="H293" i="3"/>
  <c r="H292" i="3"/>
  <c r="H291" i="3"/>
  <c r="H290" i="3"/>
  <c r="H289" i="3"/>
  <c r="H288" i="3"/>
  <c r="H287" i="3"/>
  <c r="H286" i="3"/>
  <c r="H285" i="3"/>
  <c r="H284" i="3"/>
  <c r="H283" i="3"/>
  <c r="H282" i="3"/>
  <c r="H281" i="3"/>
  <c r="H280" i="3"/>
  <c r="H279" i="3"/>
  <c r="H278" i="3"/>
  <c r="H277" i="3"/>
  <c r="H276" i="3"/>
  <c r="H275" i="3"/>
  <c r="H274" i="3"/>
  <c r="H273" i="3"/>
  <c r="H272" i="3"/>
  <c r="H271" i="3"/>
  <c r="H270" i="3"/>
  <c r="H269" i="3"/>
  <c r="H268" i="3"/>
  <c r="H267" i="3"/>
  <c r="H266" i="3"/>
  <c r="H265" i="3"/>
  <c r="H264" i="3"/>
  <c r="H263" i="3"/>
  <c r="H262" i="3"/>
  <c r="H261" i="3"/>
  <c r="H260" i="3"/>
  <c r="H259" i="3"/>
  <c r="H258" i="3"/>
  <c r="H257" i="3"/>
  <c r="H256" i="3"/>
  <c r="H255" i="3"/>
  <c r="H254" i="3"/>
  <c r="H253" i="3"/>
  <c r="H252" i="3"/>
  <c r="H251" i="3"/>
  <c r="H250" i="3"/>
  <c r="H249" i="3"/>
  <c r="H248" i="3"/>
  <c r="H247" i="3"/>
  <c r="H246" i="3"/>
  <c r="H245" i="3"/>
  <c r="H244" i="3"/>
  <c r="H243" i="3"/>
  <c r="H242" i="3"/>
  <c r="H241" i="3"/>
  <c r="H238" i="3"/>
  <c r="H237" i="3"/>
  <c r="H236" i="3"/>
  <c r="H235" i="3"/>
  <c r="H234" i="3"/>
  <c r="H233" i="3"/>
  <c r="H232" i="3"/>
  <c r="H231" i="3"/>
  <c r="H230" i="3"/>
  <c r="H229" i="3"/>
  <c r="H228" i="3"/>
  <c r="H227" i="3"/>
  <c r="H226" i="3"/>
  <c r="H225" i="3"/>
  <c r="H224" i="3"/>
  <c r="H223" i="3"/>
  <c r="H222" i="3"/>
  <c r="H221" i="3"/>
  <c r="H220" i="3"/>
  <c r="H219" i="3"/>
  <c r="H218" i="3"/>
  <c r="H216" i="3"/>
  <c r="H215" i="3"/>
  <c r="H214" i="3"/>
  <c r="H213" i="3"/>
  <c r="H212" i="3"/>
  <c r="H211" i="3"/>
  <c r="H210" i="3"/>
  <c r="H209" i="3"/>
  <c r="H208" i="3"/>
  <c r="H207" i="3"/>
  <c r="H206" i="3"/>
  <c r="H205" i="3"/>
  <c r="H204" i="3"/>
  <c r="H203" i="3"/>
  <c r="H202" i="3"/>
  <c r="H201" i="3"/>
  <c r="H200" i="3"/>
  <c r="H199" i="3"/>
  <c r="H198" i="3"/>
  <c r="H197" i="3"/>
  <c r="H196" i="3"/>
  <c r="H195" i="3"/>
  <c r="H194" i="3"/>
  <c r="H193" i="3"/>
  <c r="H192" i="3"/>
  <c r="H191" i="3"/>
  <c r="H188" i="3"/>
  <c r="H187" i="3"/>
  <c r="H186" i="3"/>
  <c r="H185" i="3"/>
  <c r="H184" i="3"/>
  <c r="H183" i="3"/>
  <c r="H182" i="3"/>
  <c r="H181" i="3"/>
  <c r="H180" i="3"/>
  <c r="H179" i="3"/>
  <c r="H178" i="3"/>
  <c r="H177" i="3"/>
  <c r="H176" i="3"/>
  <c r="H175" i="3"/>
  <c r="H174" i="3"/>
  <c r="H173" i="3"/>
  <c r="H172" i="3"/>
  <c r="H171" i="3"/>
  <c r="H170" i="3"/>
  <c r="H169" i="3"/>
  <c r="H166" i="3"/>
  <c r="H161" i="3"/>
  <c r="H160" i="3"/>
  <c r="H158" i="3"/>
  <c r="H157" i="3"/>
  <c r="H156" i="3"/>
  <c r="H155" i="3"/>
  <c r="H154" i="3"/>
  <c r="H153" i="3"/>
  <c r="H152" i="3"/>
  <c r="H151" i="3"/>
  <c r="H150" i="3"/>
  <c r="H149" i="3"/>
  <c r="H148" i="3"/>
  <c r="H147" i="3"/>
  <c r="H146" i="3"/>
  <c r="H145" i="3"/>
  <c r="H144" i="3"/>
  <c r="H143" i="3"/>
  <c r="H142" i="3"/>
  <c r="H141" i="3"/>
  <c r="H140" i="3"/>
  <c r="H139" i="3"/>
  <c r="H138" i="3"/>
  <c r="H137" i="3"/>
  <c r="H136" i="3"/>
  <c r="H135" i="3"/>
  <c r="H134" i="3"/>
  <c r="H133" i="3"/>
  <c r="H132" i="3"/>
  <c r="H131" i="3"/>
  <c r="H130" i="3"/>
  <c r="H129" i="3"/>
  <c r="H128" i="3"/>
  <c r="H127" i="3"/>
  <c r="H126" i="3"/>
  <c r="H125" i="3"/>
  <c r="H124" i="3"/>
  <c r="H123" i="3"/>
  <c r="H122" i="3"/>
  <c r="H121" i="3"/>
  <c r="H120" i="3"/>
  <c r="H119" i="3"/>
  <c r="H118" i="3"/>
  <c r="H117" i="3"/>
  <c r="H116" i="3"/>
  <c r="H115" i="3"/>
  <c r="H114" i="3"/>
  <c r="H113" i="3"/>
  <c r="H112" i="3"/>
  <c r="H111" i="3"/>
  <c r="H110" i="3"/>
  <c r="H109" i="3"/>
  <c r="H108" i="3"/>
  <c r="H107" i="3"/>
  <c r="H106" i="3"/>
  <c r="H105" i="3"/>
  <c r="H104" i="3"/>
  <c r="H103" i="3"/>
  <c r="H102" i="3"/>
  <c r="H101" i="3"/>
  <c r="H100" i="3"/>
  <c r="H99" i="3"/>
  <c r="H98" i="3"/>
  <c r="H97" i="3"/>
  <c r="H96" i="3"/>
  <c r="H95" i="3"/>
  <c r="H94" i="3"/>
  <c r="H93" i="3"/>
  <c r="H92" i="3"/>
  <c r="H91" i="3"/>
  <c r="H90" i="3"/>
  <c r="H89" i="3"/>
  <c r="H88" i="3"/>
  <c r="H87" i="3"/>
  <c r="H86" i="3"/>
  <c r="H85" i="3"/>
  <c r="H84" i="3"/>
  <c r="H83" i="3"/>
  <c r="H82" i="3"/>
  <c r="H81" i="3"/>
  <c r="H80" i="3"/>
  <c r="H79" i="3"/>
  <c r="H78" i="3"/>
  <c r="H77" i="3"/>
  <c r="H76" i="3"/>
  <c r="H75" i="3"/>
  <c r="H74" i="3"/>
  <c r="H73" i="3"/>
  <c r="H72" i="3"/>
  <c r="H71" i="3"/>
  <c r="H70" i="3"/>
  <c r="H69" i="3"/>
  <c r="H68" i="3"/>
  <c r="H67" i="3"/>
  <c r="H66" i="3"/>
  <c r="H65" i="3"/>
  <c r="H64" i="3"/>
  <c r="H63" i="3"/>
  <c r="H62" i="3"/>
  <c r="H61" i="3"/>
  <c r="H60" i="3"/>
  <c r="H59" i="3"/>
  <c r="H58" i="3"/>
  <c r="H57" i="3"/>
  <c r="H56" i="3"/>
  <c r="H55" i="3"/>
  <c r="H54" i="3"/>
  <c r="H53" i="3"/>
  <c r="H52" i="3"/>
  <c r="H51" i="3"/>
  <c r="H50" i="3"/>
  <c r="H49" i="3"/>
  <c r="H48" i="3"/>
  <c r="H47" i="3"/>
  <c r="H46" i="3"/>
  <c r="H45" i="3"/>
  <c r="H44" i="3"/>
  <c r="H43" i="3"/>
  <c r="H41" i="3"/>
  <c r="H40" i="3"/>
  <c r="H39" i="3"/>
  <c r="H38" i="3"/>
  <c r="H37" i="3"/>
  <c r="H36" i="3"/>
  <c r="H35" i="3"/>
  <c r="H34" i="3"/>
  <c r="H33" i="3"/>
  <c r="H32" i="3"/>
  <c r="H31" i="3"/>
  <c r="H30" i="3"/>
  <c r="H29" i="3"/>
  <c r="H28" i="3"/>
  <c r="H27" i="3"/>
  <c r="H26" i="3"/>
  <c r="H25" i="3"/>
  <c r="H24" i="3"/>
  <c r="H23" i="3"/>
  <c r="H22" i="3"/>
  <c r="H21" i="3"/>
  <c r="H20" i="3"/>
  <c r="H19" i="3"/>
  <c r="H18" i="3"/>
  <c r="H17" i="3"/>
  <c r="H16" i="3"/>
  <c r="H15" i="3"/>
  <c r="H13" i="3"/>
  <c r="G493" i="3"/>
  <c r="G492" i="3"/>
  <c r="G491" i="3"/>
  <c r="G490" i="3"/>
  <c r="G489" i="3"/>
  <c r="G488" i="3"/>
  <c r="G487" i="3"/>
  <c r="G486" i="3"/>
  <c r="G485" i="3"/>
  <c r="G484" i="3"/>
  <c r="G483" i="3"/>
  <c r="G482" i="3"/>
  <c r="G481" i="3"/>
  <c r="G480" i="3"/>
  <c r="G479" i="3"/>
  <c r="G478" i="3"/>
  <c r="G477" i="3"/>
  <c r="G476" i="3"/>
  <c r="G475" i="3"/>
  <c r="G474" i="3"/>
  <c r="G471" i="3"/>
  <c r="G470" i="3"/>
  <c r="G469" i="3" s="1"/>
  <c r="G468" i="3"/>
  <c r="G467" i="3"/>
  <c r="G466" i="3"/>
  <c r="G465" i="3" s="1"/>
  <c r="G463" i="3"/>
  <c r="G462" i="3"/>
  <c r="G461" i="3"/>
  <c r="G460" i="3"/>
  <c r="G459" i="3"/>
  <c r="G458" i="3"/>
  <c r="G457" i="3" s="1"/>
  <c r="G456" i="3"/>
  <c r="G455" i="3"/>
  <c r="G454" i="3"/>
  <c r="G453" i="3" s="1"/>
  <c r="G452" i="3" s="1"/>
  <c r="G451" i="3" s="1"/>
  <c r="G450" i="3"/>
  <c r="G449" i="3" s="1"/>
  <c r="G448" i="3" s="1"/>
  <c r="G447" i="3" s="1"/>
  <c r="G446" i="3"/>
  <c r="G445" i="3"/>
  <c r="G444" i="3"/>
  <c r="G443" i="3" s="1"/>
  <c r="G442" i="3"/>
  <c r="G441" i="3" s="1"/>
  <c r="G440" i="3"/>
  <c r="G439" i="3" s="1"/>
  <c r="G438" i="3"/>
  <c r="G437" i="3" s="1"/>
  <c r="G436" i="3"/>
  <c r="G435" i="3" s="1"/>
  <c r="G434" i="3"/>
  <c r="G433" i="3" s="1"/>
  <c r="G432" i="3"/>
  <c r="G431" i="3" s="1"/>
  <c r="G430" i="3" s="1"/>
  <c r="G429" i="3"/>
  <c r="G428" i="3"/>
  <c r="G427" i="3" s="1"/>
  <c r="G426" i="3"/>
  <c r="G425" i="3"/>
  <c r="G424" i="3"/>
  <c r="G423" i="3" s="1"/>
  <c r="G422" i="3" s="1"/>
  <c r="G421" i="3" s="1"/>
  <c r="G420" i="3"/>
  <c r="G419" i="3" s="1"/>
  <c r="G417" i="3" s="1"/>
  <c r="G416" i="3"/>
  <c r="G415" i="3" s="1"/>
  <c r="G414" i="3"/>
  <c r="G413" i="3" s="1"/>
  <c r="G412" i="3"/>
  <c r="G411" i="3" s="1"/>
  <c r="G410" i="3"/>
  <c r="G409" i="3"/>
  <c r="G408" i="3"/>
  <c r="G406" i="3"/>
  <c r="G405" i="3" s="1"/>
  <c r="G404" i="3"/>
  <c r="G403" i="3"/>
  <c r="G402" i="3"/>
  <c r="G400" i="3"/>
  <c r="G399" i="3" s="1"/>
  <c r="G397" i="3" s="1"/>
  <c r="G396" i="3"/>
  <c r="G395" i="3"/>
  <c r="G394" i="3"/>
  <c r="G393" i="3" s="1"/>
  <c r="G392" i="3"/>
  <c r="G391" i="3"/>
  <c r="G390" i="3"/>
  <c r="G389" i="3" s="1"/>
  <c r="G388" i="3"/>
  <c r="G387" i="3"/>
  <c r="G386" i="3"/>
  <c r="G385" i="3" s="1"/>
  <c r="G384" i="3"/>
  <c r="G383" i="3"/>
  <c r="G382" i="3"/>
  <c r="G381" i="3"/>
  <c r="G380" i="3"/>
  <c r="G379" i="3"/>
  <c r="G378" i="3"/>
  <c r="G377" i="3"/>
  <c r="G376" i="3"/>
  <c r="G375" i="3"/>
  <c r="G374" i="3"/>
  <c r="G373" i="3"/>
  <c r="G372" i="3"/>
  <c r="G369" i="3"/>
  <c r="G368" i="3"/>
  <c r="G367" i="3" s="1"/>
  <c r="G366" i="3" s="1"/>
  <c r="G365" i="3" s="1"/>
  <c r="G364" i="3"/>
  <c r="G363" i="3"/>
  <c r="G362" i="3"/>
  <c r="G361" i="3" s="1"/>
  <c r="G360" i="3" s="1"/>
  <c r="G359" i="3"/>
  <c r="G358" i="3"/>
  <c r="G357" i="3"/>
  <c r="G356" i="3"/>
  <c r="G355" i="3" s="1"/>
  <c r="G354" i="3"/>
  <c r="G353" i="3"/>
  <c r="G352" i="3"/>
  <c r="G351" i="3"/>
  <c r="G349" i="3"/>
  <c r="G348" i="3" s="1"/>
  <c r="G347" i="3"/>
  <c r="G346" i="3" s="1"/>
  <c r="G345" i="3"/>
  <c r="G344" i="3" s="1"/>
  <c r="G343" i="3"/>
  <c r="G342" i="3"/>
  <c r="G341" i="3"/>
  <c r="G340" i="3" s="1"/>
  <c r="G339" i="3"/>
  <c r="G337" i="3"/>
  <c r="G336" i="3" s="1"/>
  <c r="G335" i="3"/>
  <c r="G334" i="3"/>
  <c r="G333" i="3"/>
  <c r="G332" i="3" s="1"/>
  <c r="G331" i="3"/>
  <c r="G330" i="3"/>
  <c r="G329" i="3"/>
  <c r="G327" i="3"/>
  <c r="G326" i="3" s="1"/>
  <c r="G325" i="3" s="1"/>
  <c r="G323" i="3"/>
  <c r="G322" i="3"/>
  <c r="G321" i="3"/>
  <c r="G320" i="3"/>
  <c r="G318" i="3"/>
  <c r="G317" i="3"/>
  <c r="G316" i="3"/>
  <c r="G315" i="3"/>
  <c r="G314" i="3"/>
  <c r="G313" i="3"/>
  <c r="G312" i="3"/>
  <c r="G311" i="3" s="1"/>
  <c r="G310" i="3" s="1"/>
  <c r="G309" i="3"/>
  <c r="G308" i="3"/>
  <c r="G307" i="3" s="1"/>
  <c r="G306" i="3"/>
  <c r="G305" i="3"/>
  <c r="G304" i="3"/>
  <c r="G303" i="3" s="1"/>
  <c r="G302" i="3"/>
  <c r="G301" i="3"/>
  <c r="G300" i="3"/>
  <c r="G299" i="3"/>
  <c r="G298" i="3"/>
  <c r="G297" i="3"/>
  <c r="G296" i="3"/>
  <c r="G295" i="3" s="1"/>
  <c r="G294" i="3"/>
  <c r="G293" i="3"/>
  <c r="G292" i="3"/>
  <c r="G291" i="3"/>
  <c r="G290" i="3"/>
  <c r="G289" i="3"/>
  <c r="G288" i="3"/>
  <c r="G287" i="3" s="1"/>
  <c r="G286" i="3"/>
  <c r="G285" i="3"/>
  <c r="G284" i="3"/>
  <c r="G283" i="3"/>
  <c r="G282" i="3"/>
  <c r="G281" i="3"/>
  <c r="G280" i="3"/>
  <c r="G279" i="3"/>
  <c r="G278" i="3"/>
  <c r="G277" i="3"/>
  <c r="G276" i="3"/>
  <c r="G275" i="3"/>
  <c r="G273" i="3"/>
  <c r="G272" i="3"/>
  <c r="G271" i="3"/>
  <c r="G270" i="3" s="1"/>
  <c r="G269" i="3"/>
  <c r="G268" i="3"/>
  <c r="G267" i="3"/>
  <c r="G266" i="3"/>
  <c r="G265" i="3"/>
  <c r="G264" i="3" s="1"/>
  <c r="G263" i="3"/>
  <c r="G262" i="3"/>
  <c r="G261" i="3"/>
  <c r="G260" i="3"/>
  <c r="G259" i="3"/>
  <c r="G258" i="3" s="1"/>
  <c r="G257" i="3"/>
  <c r="G256" i="3"/>
  <c r="G255" i="3"/>
  <c r="G254" i="3"/>
  <c r="G253" i="3"/>
  <c r="G252" i="3"/>
  <c r="G251" i="3"/>
  <c r="G250" i="3"/>
  <c r="G249" i="3"/>
  <c r="G248" i="3"/>
  <c r="G247" i="3"/>
  <c r="G246" i="3"/>
  <c r="G245" i="3"/>
  <c r="G244" i="3"/>
  <c r="G243" i="3"/>
  <c r="G238" i="3"/>
  <c r="G237" i="3"/>
  <c r="G236" i="3"/>
  <c r="G235" i="3"/>
  <c r="G234" i="3" s="1"/>
  <c r="G233" i="3"/>
  <c r="G232" i="3" s="1"/>
  <c r="G231" i="3" s="1"/>
  <c r="G230" i="3"/>
  <c r="G229" i="3"/>
  <c r="G228" i="3" s="1"/>
  <c r="G227" i="3"/>
  <c r="G226" i="3"/>
  <c r="G225" i="3"/>
  <c r="G224" i="3" s="1"/>
  <c r="G223" i="3" s="1"/>
  <c r="G222" i="3"/>
  <c r="G221" i="3"/>
  <c r="G220" i="3"/>
  <c r="G219" i="3"/>
  <c r="G218" i="3" s="1"/>
  <c r="G216" i="3"/>
  <c r="G215" i="3"/>
  <c r="G214" i="3"/>
  <c r="G213" i="3" s="1"/>
  <c r="G212" i="3" s="1"/>
  <c r="G211" i="3" s="1"/>
  <c r="G210" i="3"/>
  <c r="G209" i="3"/>
  <c r="G208" i="3"/>
  <c r="G207" i="3" s="1"/>
  <c r="G205" i="3" s="1"/>
  <c r="G204" i="3"/>
  <c r="G203" i="3" s="1"/>
  <c r="G202" i="3"/>
  <c r="G201" i="3" s="1"/>
  <c r="G200" i="3"/>
  <c r="G199" i="3" s="1"/>
  <c r="G198" i="3"/>
  <c r="G197" i="3" s="1"/>
  <c r="G196" i="3"/>
  <c r="G195" i="3" s="1"/>
  <c r="G194" i="3"/>
  <c r="G193" i="3" s="1"/>
  <c r="G192" i="3"/>
  <c r="G191" i="3" s="1"/>
  <c r="G189" i="3"/>
  <c r="G188" i="3"/>
  <c r="G187" i="3"/>
  <c r="G186" i="3" s="1"/>
  <c r="G185" i="3"/>
  <c r="G184" i="3" s="1"/>
  <c r="G183" i="3"/>
  <c r="G182" i="3" s="1"/>
  <c r="G181" i="3"/>
  <c r="G180" i="3"/>
  <c r="G179" i="3"/>
  <c r="G178" i="3" s="1"/>
  <c r="G176" i="3" s="1"/>
  <c r="G175" i="3"/>
  <c r="G174" i="3"/>
  <c r="G173" i="3"/>
  <c r="G172" i="3" s="1"/>
  <c r="G171" i="3"/>
  <c r="G170" i="3" s="1"/>
  <c r="G169" i="3"/>
  <c r="G166" i="3" s="1"/>
  <c r="G164" i="3"/>
  <c r="G163" i="3" s="1"/>
  <c r="G162" i="3"/>
  <c r="G161" i="3"/>
  <c r="G160" i="3"/>
  <c r="G158" i="3" s="1"/>
  <c r="G157" i="3" s="1"/>
  <c r="G156" i="3" s="1"/>
  <c r="G155" i="3"/>
  <c r="G154" i="3" s="1"/>
  <c r="G153" i="3"/>
  <c r="G152" i="3" s="1"/>
  <c r="G151" i="3"/>
  <c r="G150" i="3" s="1"/>
  <c r="G149" i="3"/>
  <c r="G148" i="3"/>
  <c r="G147" i="3"/>
  <c r="G146" i="3"/>
  <c r="G145" i="3" s="1"/>
  <c r="G144" i="3" s="1"/>
  <c r="G143" i="3"/>
  <c r="G142" i="3"/>
  <c r="G141" i="3" s="1"/>
  <c r="G140" i="3"/>
  <c r="G139" i="3" s="1"/>
  <c r="G138" i="3"/>
  <c r="G137" i="3" s="1"/>
  <c r="G136" i="3" s="1"/>
  <c r="G135" i="3" s="1"/>
  <c r="G134" i="3"/>
  <c r="G133" i="3" s="1"/>
  <c r="G132" i="3" s="1"/>
  <c r="G131" i="3"/>
  <c r="G130" i="3"/>
  <c r="G129" i="3" s="1"/>
  <c r="G128" i="3" s="1"/>
  <c r="G127" i="3"/>
  <c r="G126" i="3"/>
  <c r="G125" i="3" s="1"/>
  <c r="G124" i="3"/>
  <c r="G123" i="3" s="1"/>
  <c r="G122" i="3" s="1"/>
  <c r="G121" i="3" s="1"/>
  <c r="G120" i="3"/>
  <c r="G119" i="3" s="1"/>
  <c r="G116" i="3"/>
  <c r="G115" i="3" s="1"/>
  <c r="G112" i="3"/>
  <c r="G111" i="3" s="1"/>
  <c r="G110" i="3" s="1"/>
  <c r="G109" i="3" s="1"/>
  <c r="G108" i="3"/>
  <c r="G107" i="3"/>
  <c r="G106" i="3"/>
  <c r="G105" i="3" s="1"/>
  <c r="G104" i="3" s="1"/>
  <c r="G103" i="3"/>
  <c r="G102" i="3"/>
  <c r="G101" i="3"/>
  <c r="G100" i="3"/>
  <c r="G99" i="3"/>
  <c r="G98" i="3"/>
  <c r="G97" i="3"/>
  <c r="G96" i="3"/>
  <c r="G95" i="3"/>
  <c r="G94" i="3"/>
  <c r="G93" i="3" s="1"/>
  <c r="G92" i="3" s="1"/>
  <c r="G91" i="3"/>
  <c r="G90" i="3"/>
  <c r="G89" i="3" s="1"/>
  <c r="G88" i="3"/>
  <c r="G87" i="3" s="1"/>
  <c r="G86" i="3" s="1"/>
  <c r="G84" i="3"/>
  <c r="G83" i="3" s="1"/>
  <c r="G80" i="3"/>
  <c r="G79" i="3" s="1"/>
  <c r="G78" i="3"/>
  <c r="G77" i="3" s="1"/>
  <c r="G76" i="3"/>
  <c r="G75" i="3" s="1"/>
  <c r="G74" i="3"/>
  <c r="G73" i="3" s="1"/>
  <c r="G70" i="3"/>
  <c r="G69" i="3" s="1"/>
  <c r="G68" i="3" s="1"/>
  <c r="G67" i="3"/>
  <c r="G66" i="3"/>
  <c r="G65" i="3" s="1"/>
  <c r="G63" i="3"/>
  <c r="G62" i="3"/>
  <c r="G61" i="3" s="1"/>
  <c r="G60" i="3"/>
  <c r="G59" i="3"/>
  <c r="G58" i="3"/>
  <c r="G57" i="3" s="1"/>
  <c r="G56" i="3"/>
  <c r="G55" i="3" s="1"/>
  <c r="G54" i="3" s="1"/>
  <c r="G53" i="3"/>
  <c r="G52" i="3"/>
  <c r="G51" i="3"/>
  <c r="G50" i="3"/>
  <c r="G49" i="3"/>
  <c r="G48" i="3"/>
  <c r="G47" i="3" s="1"/>
  <c r="G46" i="3" s="1"/>
  <c r="G45" i="3"/>
  <c r="G44" i="3"/>
  <c r="G43" i="3" s="1"/>
  <c r="G41" i="3"/>
  <c r="G40" i="3" s="1"/>
  <c r="G39" i="3"/>
  <c r="G38" i="3"/>
  <c r="G37" i="3"/>
  <c r="G36" i="3"/>
  <c r="G35" i="3"/>
  <c r="G34" i="3" s="1"/>
  <c r="G32" i="3"/>
  <c r="G31" i="3"/>
  <c r="G30" i="3"/>
  <c r="G29" i="3"/>
  <c r="G28" i="3" s="1"/>
  <c r="G26" i="3"/>
  <c r="G25" i="3"/>
  <c r="G24" i="3" s="1"/>
  <c r="G21" i="3"/>
  <c r="G20" i="3"/>
  <c r="G18" i="3"/>
  <c r="G17" i="3" s="1"/>
  <c r="G16" i="3"/>
  <c r="G19" i="3"/>
  <c r="K68" i="4"/>
  <c r="K67" i="4"/>
  <c r="K66" i="4"/>
  <c r="K65" i="4"/>
  <c r="K64" i="4"/>
  <c r="K63" i="4"/>
  <c r="K62" i="4"/>
  <c r="K61" i="4"/>
  <c r="K60" i="4"/>
  <c r="K59" i="4"/>
  <c r="K58" i="4"/>
  <c r="K57" i="4"/>
  <c r="K56" i="4"/>
  <c r="K55" i="4"/>
  <c r="K54" i="4"/>
  <c r="K53" i="4"/>
  <c r="K52" i="4"/>
  <c r="K51" i="4"/>
  <c r="K50" i="4"/>
  <c r="K49" i="4"/>
  <c r="K48" i="4"/>
  <c r="K47" i="4"/>
  <c r="K46" i="4"/>
  <c r="K45" i="4"/>
  <c r="K44" i="4"/>
  <c r="K43" i="4"/>
  <c r="K42" i="4"/>
  <c r="K41" i="4"/>
  <c r="K40" i="4"/>
  <c r="K39" i="4"/>
  <c r="K38" i="4"/>
  <c r="K37" i="4"/>
  <c r="K36" i="4"/>
  <c r="K35" i="4"/>
  <c r="K34" i="4"/>
  <c r="K33" i="4"/>
  <c r="K32" i="4"/>
  <c r="K31" i="4"/>
  <c r="K30" i="4"/>
  <c r="K29" i="4"/>
  <c r="K28" i="4"/>
  <c r="K27" i="4"/>
  <c r="K26" i="4"/>
  <c r="K24" i="4"/>
  <c r="K23" i="4"/>
  <c r="K22" i="4"/>
  <c r="K21" i="4"/>
  <c r="K20" i="4"/>
  <c r="K19" i="4"/>
  <c r="K17" i="4"/>
  <c r="J68" i="4"/>
  <c r="J67" i="4"/>
  <c r="J66" i="4" s="1"/>
  <c r="J65" i="4"/>
  <c r="J64" i="4"/>
  <c r="J63" i="4"/>
  <c r="J62" i="4"/>
  <c r="J61" i="4"/>
  <c r="J60" i="4"/>
  <c r="J59" i="4"/>
  <c r="J58" i="4"/>
  <c r="J57" i="4"/>
  <c r="J56" i="4" s="1"/>
  <c r="J55" i="4"/>
  <c r="J54" i="4"/>
  <c r="J53" i="4"/>
  <c r="J52" i="4"/>
  <c r="J51" i="4"/>
  <c r="J50" i="4" s="1"/>
  <c r="J49" i="4"/>
  <c r="J48" i="4"/>
  <c r="J47" i="4"/>
  <c r="J46" i="4"/>
  <c r="J45" i="4"/>
  <c r="J44" i="4"/>
  <c r="J43" i="4"/>
  <c r="J42" i="4"/>
  <c r="J41" i="4"/>
  <c r="J40" i="4"/>
  <c r="J39" i="4"/>
  <c r="J38" i="4"/>
  <c r="J37" i="4"/>
  <c r="J36" i="4"/>
  <c r="J35" i="4"/>
  <c r="J34" i="4"/>
  <c r="J33" i="4"/>
  <c r="J32" i="4"/>
  <c r="J31" i="4"/>
  <c r="J30" i="4"/>
  <c r="J29" i="4"/>
  <c r="J28" i="4"/>
  <c r="J27" i="4"/>
  <c r="J26" i="4"/>
  <c r="J25" i="4"/>
  <c r="J24" i="4"/>
  <c r="J23" i="4"/>
  <c r="J22" i="4"/>
  <c r="J21" i="4"/>
  <c r="J20" i="4"/>
  <c r="J19" i="4"/>
  <c r="I47" i="4"/>
  <c r="H47" i="4"/>
  <c r="H44" i="4"/>
  <c r="H48" i="4"/>
  <c r="H49" i="4"/>
  <c r="H42" i="4"/>
  <c r="H41" i="4" s="1"/>
  <c r="H40" i="4"/>
  <c r="G71" i="3" l="1"/>
  <c r="G64" i="3" s="1"/>
  <c r="G72" i="3"/>
  <c r="G81" i="3"/>
  <c r="G82" i="3"/>
  <c r="G113" i="3"/>
  <c r="G114" i="3"/>
  <c r="G22" i="3"/>
  <c r="G15" i="3" s="1"/>
  <c r="G23" i="3"/>
  <c r="G27" i="3"/>
  <c r="G33" i="3"/>
  <c r="G85" i="3"/>
  <c r="G117" i="3"/>
  <c r="G118" i="3"/>
  <c r="G242" i="3"/>
  <c r="G241" i="3" s="1"/>
  <c r="G338" i="3"/>
  <c r="G473" i="3"/>
  <c r="G472" i="3" s="1"/>
  <c r="G177" i="3"/>
  <c r="G206" i="3"/>
  <c r="G328" i="3"/>
  <c r="G324" i="3" s="1"/>
  <c r="G371" i="3"/>
  <c r="G370" i="3" s="1"/>
  <c r="G398" i="3"/>
  <c r="G401" i="3"/>
  <c r="G407" i="3"/>
  <c r="G418" i="3"/>
  <c r="G464" i="3"/>
  <c r="J17" i="4"/>
  <c r="H38" i="4"/>
  <c r="H35" i="4"/>
  <c r="H34" i="4"/>
  <c r="H59" i="4"/>
  <c r="H60" i="4"/>
  <c r="H52" i="4"/>
  <c r="H51" i="4"/>
  <c r="H50" i="4" s="1"/>
  <c r="H54" i="4"/>
  <c r="H57" i="4"/>
  <c r="H58" i="4"/>
  <c r="H64" i="4"/>
  <c r="H63" i="4"/>
  <c r="H65" i="4"/>
  <c r="H67" i="4"/>
  <c r="H66" i="4" s="1"/>
  <c r="H68" i="4"/>
  <c r="H30" i="4"/>
  <c r="H31" i="4"/>
  <c r="H32" i="4"/>
  <c r="H28" i="4"/>
  <c r="H27" i="4" s="1"/>
  <c r="H24" i="4"/>
  <c r="H25" i="4"/>
  <c r="H23" i="4"/>
  <c r="H22" i="4"/>
  <c r="H21" i="4"/>
  <c r="H20" i="4"/>
  <c r="I46" i="4"/>
  <c r="E350" i="3"/>
  <c r="E274" i="3"/>
  <c r="E273" i="3" s="1"/>
  <c r="E240" i="3"/>
  <c r="E239" i="3" s="1"/>
  <c r="E168" i="3"/>
  <c r="E167" i="3" s="1"/>
  <c r="G13" i="3" l="1"/>
  <c r="H29" i="4"/>
  <c r="H56" i="4"/>
  <c r="F189" i="3" l="1"/>
  <c r="E190" i="3"/>
  <c r="E189" i="3" s="1"/>
  <c r="F164" i="3"/>
  <c r="F163" i="3" s="1"/>
  <c r="F162" i="3" s="1"/>
  <c r="E165" i="3"/>
  <c r="E164" i="3" s="1"/>
  <c r="E163" i="3" s="1"/>
  <c r="E162" i="3" s="1"/>
  <c r="E159" i="3"/>
  <c r="E277" i="3"/>
  <c r="E276" i="3" s="1"/>
  <c r="E254" i="3"/>
  <c r="E255" i="3"/>
  <c r="E256" i="3"/>
  <c r="E257" i="3"/>
  <c r="E253" i="3" l="1"/>
  <c r="E259" i="3"/>
  <c r="E260" i="3"/>
  <c r="E262" i="3"/>
  <c r="E263" i="3"/>
  <c r="E265" i="3"/>
  <c r="E264" i="3" s="1"/>
  <c r="E266" i="3"/>
  <c r="E268" i="3"/>
  <c r="E267" i="3" s="1"/>
  <c r="E269" i="3"/>
  <c r="E271" i="3"/>
  <c r="E272" i="3"/>
  <c r="E279" i="3"/>
  <c r="E278" i="3" s="1"/>
  <c r="E283" i="3"/>
  <c r="E282" i="3"/>
  <c r="E281" i="3"/>
  <c r="E285" i="3"/>
  <c r="E286" i="3"/>
  <c r="E291" i="3"/>
  <c r="E290" i="3" s="1"/>
  <c r="E289" i="3"/>
  <c r="E288" i="3"/>
  <c r="E293" i="3"/>
  <c r="E294" i="3"/>
  <c r="E296" i="3"/>
  <c r="E297" i="3"/>
  <c r="E299" i="3"/>
  <c r="E298" i="3" s="1"/>
  <c r="E301" i="3"/>
  <c r="E302" i="3"/>
  <c r="E305" i="3"/>
  <c r="E306" i="3"/>
  <c r="E308" i="3"/>
  <c r="E252" i="3"/>
  <c r="E251" i="3"/>
  <c r="E250" i="3"/>
  <c r="E249" i="3"/>
  <c r="E248" i="3"/>
  <c r="E246" i="3"/>
  <c r="E245" i="3"/>
  <c r="E244" i="3"/>
  <c r="E238" i="3"/>
  <c r="E237" i="3" s="1"/>
  <c r="E236" i="3"/>
  <c r="E235" i="3"/>
  <c r="E230" i="3"/>
  <c r="E229" i="3"/>
  <c r="E226" i="3"/>
  <c r="E225" i="3"/>
  <c r="E233" i="3"/>
  <c r="E232" i="3" s="1"/>
  <c r="E222" i="3"/>
  <c r="E221" i="3"/>
  <c r="E220" i="3"/>
  <c r="E217" i="3"/>
  <c r="E216" i="3"/>
  <c r="E215" i="3"/>
  <c r="E287" i="3" l="1"/>
  <c r="E258" i="3"/>
  <c r="E224" i="3"/>
  <c r="E223" i="3" s="1"/>
  <c r="E234" i="3"/>
  <c r="E231" i="3" s="1"/>
  <c r="E304" i="3"/>
  <c r="E300" i="3"/>
  <c r="E247" i="3"/>
  <c r="E243" i="3"/>
  <c r="E292" i="3"/>
  <c r="E219" i="3"/>
  <c r="E218" i="3" s="1"/>
  <c r="E228" i="3"/>
  <c r="E227" i="3" s="1"/>
  <c r="E295" i="3"/>
  <c r="E284" i="3"/>
  <c r="E280" i="3"/>
  <c r="E270" i="3"/>
  <c r="E261" i="3"/>
  <c r="E214" i="3"/>
  <c r="E213" i="3" s="1"/>
  <c r="E309" i="3"/>
  <c r="E307" i="3" s="1"/>
  <c r="E303" i="3" s="1"/>
  <c r="E187" i="3"/>
  <c r="E183" i="3"/>
  <c r="E182" i="3" s="1"/>
  <c r="E188" i="3"/>
  <c r="E186" i="3" s="1"/>
  <c r="E185" i="3" s="1"/>
  <c r="E184" i="3" s="1"/>
  <c r="E194" i="3"/>
  <c r="E193" i="3" s="1"/>
  <c r="E196" i="3"/>
  <c r="E195" i="3" s="1"/>
  <c r="E198" i="3"/>
  <c r="E197" i="3" s="1"/>
  <c r="E202" i="3"/>
  <c r="E201" i="3" s="1"/>
  <c r="E204" i="3"/>
  <c r="E203" i="3" s="1"/>
  <c r="E84" i="3"/>
  <c r="E83" i="3" s="1"/>
  <c r="E82" i="3" s="1"/>
  <c r="E88" i="3"/>
  <c r="E87" i="3" s="1"/>
  <c r="E86" i="3" s="1"/>
  <c r="E91" i="3"/>
  <c r="E90" i="3" s="1"/>
  <c r="E89" i="3" s="1"/>
  <c r="E95" i="3"/>
  <c r="E96" i="3"/>
  <c r="E97" i="3"/>
  <c r="E99" i="3"/>
  <c r="E98" i="3" s="1"/>
  <c r="E101" i="3"/>
  <c r="E100" i="3" s="1"/>
  <c r="E103" i="3"/>
  <c r="E102" i="3" s="1"/>
  <c r="E106" i="3"/>
  <c r="E107" i="3"/>
  <c r="E108" i="3"/>
  <c r="E112" i="3"/>
  <c r="E111" i="3" s="1"/>
  <c r="E110" i="3" s="1"/>
  <c r="E109" i="3" s="1"/>
  <c r="E116" i="3"/>
  <c r="E115" i="3" s="1"/>
  <c r="E120" i="3"/>
  <c r="E119" i="3" s="1"/>
  <c r="E118" i="3" s="1"/>
  <c r="E117" i="3" s="1"/>
  <c r="E124" i="3"/>
  <c r="E123" i="3" s="1"/>
  <c r="E122" i="3" s="1"/>
  <c r="E127" i="3"/>
  <c r="E126" i="3" s="1"/>
  <c r="E125" i="3" s="1"/>
  <c r="E130" i="3"/>
  <c r="E131" i="3"/>
  <c r="E134" i="3"/>
  <c r="E133" i="3" s="1"/>
  <c r="E132" i="3" s="1"/>
  <c r="E138" i="3"/>
  <c r="E137" i="3" s="1"/>
  <c r="E140" i="3"/>
  <c r="E139" i="3" s="1"/>
  <c r="E143" i="3"/>
  <c r="E142" i="3" s="1"/>
  <c r="E141" i="3" s="1"/>
  <c r="E147" i="3"/>
  <c r="E148" i="3"/>
  <c r="E149" i="3"/>
  <c r="E151" i="3"/>
  <c r="E150" i="3" s="1"/>
  <c r="E153" i="3"/>
  <c r="E152" i="3" s="1"/>
  <c r="E155" i="3"/>
  <c r="E154" i="3" s="1"/>
  <c r="E80" i="3"/>
  <c r="E79" i="3" s="1"/>
  <c r="E78" i="3" s="1"/>
  <c r="E77" i="3" s="1"/>
  <c r="E67" i="3"/>
  <c r="E66" i="3" s="1"/>
  <c r="E65" i="3" s="1"/>
  <c r="E70" i="3"/>
  <c r="E69" i="3" s="1"/>
  <c r="E68" i="3" s="1"/>
  <c r="E74" i="3"/>
  <c r="E73" i="3" s="1"/>
  <c r="E76" i="3"/>
  <c r="E75" i="3" s="1"/>
  <c r="E160" i="3"/>
  <c r="E161" i="3"/>
  <c r="E171" i="3"/>
  <c r="E170" i="3" s="1"/>
  <c r="E169" i="3" s="1"/>
  <c r="E174" i="3"/>
  <c r="E175" i="3"/>
  <c r="E179" i="3"/>
  <c r="E180" i="3"/>
  <c r="E209" i="3"/>
  <c r="E210" i="3"/>
  <c r="E317" i="3"/>
  <c r="E318" i="3"/>
  <c r="E313" i="3"/>
  <c r="E315" i="3"/>
  <c r="E314" i="3"/>
  <c r="E322" i="3"/>
  <c r="E323" i="3"/>
  <c r="E327" i="3"/>
  <c r="E326" i="3" s="1"/>
  <c r="E325" i="3" s="1"/>
  <c r="E330" i="3"/>
  <c r="E331" i="3"/>
  <c r="E333" i="3"/>
  <c r="E334" i="3"/>
  <c r="E335" i="3"/>
  <c r="E337" i="3"/>
  <c r="E336" i="3" s="1"/>
  <c r="E351" i="3"/>
  <c r="E349" i="3" s="1"/>
  <c r="E353" i="3"/>
  <c r="E352" i="3" s="1"/>
  <c r="E356" i="3"/>
  <c r="E358" i="3"/>
  <c r="E357" i="3"/>
  <c r="E359" i="3"/>
  <c r="E347" i="3"/>
  <c r="E346" i="3" s="1"/>
  <c r="E345" i="3"/>
  <c r="E344" i="3" s="1"/>
  <c r="E343" i="3"/>
  <c r="E342" i="3"/>
  <c r="E341" i="3"/>
  <c r="E364" i="3"/>
  <c r="E363" i="3"/>
  <c r="E362" i="3"/>
  <c r="E368" i="3"/>
  <c r="E369" i="3"/>
  <c r="E373" i="3"/>
  <c r="E372" i="3" s="1"/>
  <c r="E375" i="3"/>
  <c r="E374" i="3" s="1"/>
  <c r="E377" i="3"/>
  <c r="E376" i="3" s="1"/>
  <c r="E379" i="3"/>
  <c r="E378" i="3" s="1"/>
  <c r="E381" i="3"/>
  <c r="E380" i="3" s="1"/>
  <c r="E383" i="3"/>
  <c r="E384" i="3"/>
  <c r="E387" i="3"/>
  <c r="E386" i="3"/>
  <c r="E390" i="3"/>
  <c r="E391" i="3"/>
  <c r="E392" i="3"/>
  <c r="E395" i="3"/>
  <c r="E396" i="3"/>
  <c r="E400" i="3"/>
  <c r="E399" i="3" s="1"/>
  <c r="E398" i="3" s="1"/>
  <c r="E397" i="3" s="1"/>
  <c r="E403" i="3"/>
  <c r="E404" i="3"/>
  <c r="E406" i="3"/>
  <c r="E405" i="3" s="1"/>
  <c r="E410" i="3"/>
  <c r="E409" i="3"/>
  <c r="E408" i="3"/>
  <c r="E412" i="3"/>
  <c r="E411" i="3" s="1"/>
  <c r="E414" i="3"/>
  <c r="E413" i="3" s="1"/>
  <c r="E416" i="3"/>
  <c r="E415" i="3" s="1"/>
  <c r="E420" i="3"/>
  <c r="E419" i="3" s="1"/>
  <c r="E417" i="3" s="1"/>
  <c r="E425" i="3"/>
  <c r="E424" i="3" s="1"/>
  <c r="E423" i="3" s="1"/>
  <c r="E422" i="3" s="1"/>
  <c r="E421" i="3" s="1"/>
  <c r="E429" i="3"/>
  <c r="E428" i="3" s="1"/>
  <c r="E434" i="3"/>
  <c r="E433" i="3" s="1"/>
  <c r="E436" i="3"/>
  <c r="E435" i="3" s="1"/>
  <c r="E438" i="3"/>
  <c r="E437" i="3" s="1"/>
  <c r="E442" i="3"/>
  <c r="E441" i="3" s="1"/>
  <c r="E440" i="3" s="1"/>
  <c r="E445" i="3"/>
  <c r="E446" i="3"/>
  <c r="E450" i="3"/>
  <c r="E449" i="3" s="1"/>
  <c r="E448" i="3" s="1"/>
  <c r="E447" i="3" s="1"/>
  <c r="E454" i="3"/>
  <c r="E455" i="3"/>
  <c r="E459" i="3"/>
  <c r="E460" i="3"/>
  <c r="E461" i="3"/>
  <c r="E463" i="3"/>
  <c r="E462" i="3" s="1"/>
  <c r="E467" i="3"/>
  <c r="E466" i="3" s="1"/>
  <c r="E465" i="3" s="1"/>
  <c r="E464" i="3" s="1"/>
  <c r="E471" i="3"/>
  <c r="E470" i="3" s="1"/>
  <c r="E469" i="3" s="1"/>
  <c r="E468" i="3" s="1"/>
  <c r="E475" i="3"/>
  <c r="E476" i="3"/>
  <c r="E477" i="3"/>
  <c r="E479" i="3"/>
  <c r="E478" i="3" s="1"/>
  <c r="E481" i="3"/>
  <c r="E480" i="3" s="1"/>
  <c r="E483" i="3"/>
  <c r="E482" i="3" s="1"/>
  <c r="E485" i="3"/>
  <c r="E484" i="3" s="1"/>
  <c r="E487" i="3"/>
  <c r="E486" i="3" s="1"/>
  <c r="E489" i="3"/>
  <c r="E488" i="3" s="1"/>
  <c r="E491" i="3"/>
  <c r="E490" i="3" s="1"/>
  <c r="E493" i="3"/>
  <c r="E492" i="3" s="1"/>
  <c r="E63" i="3"/>
  <c r="E62" i="3" s="1"/>
  <c r="E61" i="3" s="1"/>
  <c r="E60" i="3"/>
  <c r="E59" i="3"/>
  <c r="E58" i="3"/>
  <c r="E53" i="3"/>
  <c r="E52" i="3" s="1"/>
  <c r="E51" i="3"/>
  <c r="E50" i="3" s="1"/>
  <c r="E49" i="3"/>
  <c r="E48" i="3" s="1"/>
  <c r="E44" i="3"/>
  <c r="E45" i="3"/>
  <c r="E42" i="3"/>
  <c r="E41" i="3"/>
  <c r="E39" i="3"/>
  <c r="E38" i="3"/>
  <c r="E36" i="3"/>
  <c r="E35" i="3"/>
  <c r="E32" i="3"/>
  <c r="E31" i="3"/>
  <c r="F406" i="3"/>
  <c r="F412" i="3"/>
  <c r="K802" i="1"/>
  <c r="K801" i="1"/>
  <c r="K800" i="1"/>
  <c r="K799" i="1"/>
  <c r="K798" i="1"/>
  <c r="K797" i="1"/>
  <c r="K796" i="1"/>
  <c r="K795" i="1"/>
  <c r="K794" i="1"/>
  <c r="K793" i="1"/>
  <c r="K792" i="1"/>
  <c r="K791" i="1"/>
  <c r="K790" i="1"/>
  <c r="K789" i="1"/>
  <c r="K788" i="1"/>
  <c r="K787" i="1"/>
  <c r="K786" i="1"/>
  <c r="K785" i="1"/>
  <c r="K784" i="1"/>
  <c r="K783" i="1"/>
  <c r="K782" i="1"/>
  <c r="K781" i="1"/>
  <c r="K780" i="1"/>
  <c r="K779" i="1"/>
  <c r="K778" i="1"/>
  <c r="K777" i="1"/>
  <c r="K776" i="1"/>
  <c r="K775" i="1"/>
  <c r="K772" i="1"/>
  <c r="K771" i="1"/>
  <c r="K770" i="1"/>
  <c r="K769" i="1"/>
  <c r="K768" i="1"/>
  <c r="K767" i="1"/>
  <c r="K766" i="1"/>
  <c r="K765" i="1"/>
  <c r="K764" i="1"/>
  <c r="K763" i="1"/>
  <c r="K762" i="1"/>
  <c r="K761" i="1"/>
  <c r="K760" i="1"/>
  <c r="K759" i="1"/>
  <c r="K758" i="1"/>
  <c r="K757" i="1"/>
  <c r="K756" i="1"/>
  <c r="K755" i="1"/>
  <c r="K754" i="1"/>
  <c r="K753" i="1"/>
  <c r="K752" i="1"/>
  <c r="K751" i="1"/>
  <c r="K750" i="1"/>
  <c r="K749" i="1"/>
  <c r="K748" i="1"/>
  <c r="K747" i="1"/>
  <c r="K746" i="1"/>
  <c r="K745" i="1"/>
  <c r="K744" i="1"/>
  <c r="K743" i="1"/>
  <c r="K742" i="1"/>
  <c r="K741" i="1"/>
  <c r="K740" i="1"/>
  <c r="K739" i="1"/>
  <c r="K738" i="1"/>
  <c r="K737" i="1"/>
  <c r="K736" i="1"/>
  <c r="K735" i="1"/>
  <c r="K734" i="1"/>
  <c r="K733" i="1"/>
  <c r="K732" i="1"/>
  <c r="K731" i="1"/>
  <c r="K730" i="1"/>
  <c r="K729" i="1"/>
  <c r="K728" i="1"/>
  <c r="K727" i="1"/>
  <c r="K726" i="1"/>
  <c r="K725" i="1"/>
  <c r="K724" i="1"/>
  <c r="K723" i="1"/>
  <c r="K722" i="1"/>
  <c r="K721" i="1"/>
  <c r="K720" i="1"/>
  <c r="K719" i="1"/>
  <c r="K718" i="1"/>
  <c r="K715" i="1"/>
  <c r="K714" i="1"/>
  <c r="K713" i="1"/>
  <c r="K712" i="1"/>
  <c r="K711" i="1"/>
  <c r="K710" i="1"/>
  <c r="K709" i="1"/>
  <c r="K708" i="1"/>
  <c r="K707" i="1"/>
  <c r="K706" i="1"/>
  <c r="K705" i="1"/>
  <c r="K704" i="1"/>
  <c r="K703" i="1"/>
  <c r="K702" i="1"/>
  <c r="K701" i="1"/>
  <c r="K699" i="1"/>
  <c r="K698" i="1"/>
  <c r="K697" i="1"/>
  <c r="K696" i="1"/>
  <c r="K695" i="1"/>
  <c r="K694" i="1"/>
  <c r="K693" i="1"/>
  <c r="K692" i="1"/>
  <c r="K691" i="1"/>
  <c r="K690" i="1"/>
  <c r="K689" i="1"/>
  <c r="K688" i="1"/>
  <c r="K687" i="1"/>
  <c r="K686" i="1"/>
  <c r="K685" i="1"/>
  <c r="K684" i="1"/>
  <c r="K683" i="1"/>
  <c r="K682" i="1"/>
  <c r="K681" i="1"/>
  <c r="K680" i="1"/>
  <c r="K679" i="1"/>
  <c r="K678" i="1"/>
  <c r="K677" i="1"/>
  <c r="K676" i="1"/>
  <c r="K675" i="1"/>
  <c r="K674" i="1"/>
  <c r="K673" i="1"/>
  <c r="K672" i="1"/>
  <c r="K671" i="1"/>
  <c r="K670" i="1"/>
  <c r="K669" i="1"/>
  <c r="K668" i="1"/>
  <c r="K667" i="1"/>
  <c r="K666" i="1"/>
  <c r="K665" i="1"/>
  <c r="K664" i="1"/>
  <c r="K663" i="1"/>
  <c r="K662" i="1"/>
  <c r="K661" i="1"/>
  <c r="K660" i="1"/>
  <c r="K659" i="1"/>
  <c r="K658" i="1"/>
  <c r="K657" i="1"/>
  <c r="K656" i="1"/>
  <c r="K654" i="1"/>
  <c r="K653" i="1"/>
  <c r="K652" i="1"/>
  <c r="K651" i="1"/>
  <c r="K650" i="1"/>
  <c r="K649" i="1"/>
  <c r="K648" i="1"/>
  <c r="K647" i="1"/>
  <c r="K646" i="1"/>
  <c r="K645" i="1"/>
  <c r="K644" i="1"/>
  <c r="K643" i="1"/>
  <c r="K642" i="1"/>
  <c r="K641" i="1"/>
  <c r="K640" i="1"/>
  <c r="K639" i="1"/>
  <c r="K638" i="1"/>
  <c r="K637" i="1"/>
  <c r="K636" i="1"/>
  <c r="K635" i="1"/>
  <c r="K634" i="1"/>
  <c r="K633" i="1"/>
  <c r="K632" i="1"/>
  <c r="K631" i="1"/>
  <c r="K630" i="1"/>
  <c r="K629" i="1"/>
  <c r="K628" i="1"/>
  <c r="K627" i="1"/>
  <c r="K626" i="1"/>
  <c r="K625" i="1"/>
  <c r="K624" i="1"/>
  <c r="K623" i="1"/>
  <c r="K622" i="1"/>
  <c r="K621" i="1"/>
  <c r="K620" i="1"/>
  <c r="K619" i="1"/>
  <c r="K618" i="1"/>
  <c r="K617" i="1"/>
  <c r="K616" i="1"/>
  <c r="K615" i="1"/>
  <c r="K614" i="1"/>
  <c r="K613" i="1"/>
  <c r="K612" i="1"/>
  <c r="K611" i="1"/>
  <c r="K610" i="1"/>
  <c r="K609" i="1"/>
  <c r="K608" i="1"/>
  <c r="K607" i="1"/>
  <c r="K606" i="1"/>
  <c r="K600" i="1"/>
  <c r="K599" i="1"/>
  <c r="K598" i="1"/>
  <c r="K597" i="1"/>
  <c r="K596" i="1"/>
  <c r="K595" i="1"/>
  <c r="K594" i="1"/>
  <c r="K593" i="1"/>
  <c r="K592" i="1"/>
  <c r="K591" i="1"/>
  <c r="K590" i="1"/>
  <c r="K589" i="1"/>
  <c r="K588" i="1"/>
  <c r="K587" i="1"/>
  <c r="K586" i="1"/>
  <c r="K585" i="1"/>
  <c r="K584" i="1"/>
  <c r="K582" i="1"/>
  <c r="K581" i="1"/>
  <c r="K580" i="1"/>
  <c r="K579" i="1"/>
  <c r="K578" i="1"/>
  <c r="K577" i="1"/>
  <c r="K576" i="1"/>
  <c r="K575" i="1"/>
  <c r="K574" i="1"/>
  <c r="K573" i="1"/>
  <c r="K572" i="1"/>
  <c r="K571" i="1"/>
  <c r="K570" i="1"/>
  <c r="K569" i="1"/>
  <c r="K568" i="1"/>
  <c r="K567" i="1"/>
  <c r="K566" i="1"/>
  <c r="K565" i="1"/>
  <c r="K564" i="1"/>
  <c r="K563" i="1"/>
  <c r="K562" i="1"/>
  <c r="K561" i="1"/>
  <c r="K560" i="1"/>
  <c r="K559" i="1"/>
  <c r="K558" i="1"/>
  <c r="K557" i="1"/>
  <c r="K556" i="1"/>
  <c r="K555" i="1"/>
  <c r="K554" i="1"/>
  <c r="K553" i="1"/>
  <c r="K552" i="1"/>
  <c r="K551" i="1"/>
  <c r="K550" i="1"/>
  <c r="K549" i="1"/>
  <c r="K548" i="1"/>
  <c r="K547" i="1"/>
  <c r="K546" i="1"/>
  <c r="K545" i="1"/>
  <c r="K544" i="1"/>
  <c r="K543" i="1"/>
  <c r="K542" i="1"/>
  <c r="K541" i="1"/>
  <c r="K540" i="1"/>
  <c r="K539" i="1"/>
  <c r="K538" i="1"/>
  <c r="K537" i="1"/>
  <c r="K536" i="1"/>
  <c r="K535" i="1"/>
  <c r="K534" i="1"/>
  <c r="K533" i="1"/>
  <c r="K532" i="1"/>
  <c r="K531" i="1"/>
  <c r="K530" i="1"/>
  <c r="K529" i="1"/>
  <c r="K528" i="1"/>
  <c r="K527" i="1"/>
  <c r="K526" i="1"/>
  <c r="K525" i="1"/>
  <c r="K524" i="1"/>
  <c r="K523" i="1"/>
  <c r="K522" i="1"/>
  <c r="K521" i="1"/>
  <c r="K520" i="1"/>
  <c r="K519" i="1"/>
  <c r="K518" i="1"/>
  <c r="K517" i="1"/>
  <c r="K516" i="1"/>
  <c r="K515" i="1"/>
  <c r="K514" i="1"/>
  <c r="K512" i="1"/>
  <c r="K511" i="1"/>
  <c r="K510" i="1"/>
  <c r="K509" i="1"/>
  <c r="K508" i="1"/>
  <c r="K507" i="1"/>
  <c r="K506" i="1"/>
  <c r="K505" i="1"/>
  <c r="K504" i="1"/>
  <c r="K503" i="1"/>
  <c r="K502" i="1"/>
  <c r="K501" i="1"/>
  <c r="K500" i="1"/>
  <c r="K499" i="1"/>
  <c r="K498" i="1"/>
  <c r="K497" i="1"/>
  <c r="K496" i="1"/>
  <c r="K495" i="1"/>
  <c r="K492" i="1"/>
  <c r="K491" i="1"/>
  <c r="K490" i="1"/>
  <c r="K489" i="1"/>
  <c r="K488" i="1"/>
  <c r="K487" i="1"/>
  <c r="K486" i="1"/>
  <c r="K485" i="1"/>
  <c r="K484" i="1"/>
  <c r="K483" i="1"/>
  <c r="K482" i="1"/>
  <c r="K481" i="1"/>
  <c r="K480" i="1"/>
  <c r="K479" i="1"/>
  <c r="K478" i="1"/>
  <c r="K477" i="1"/>
  <c r="K476" i="1"/>
  <c r="K475" i="1"/>
  <c r="K474" i="1"/>
  <c r="K473" i="1"/>
  <c r="K472" i="1"/>
  <c r="K471" i="1"/>
  <c r="K470" i="1"/>
  <c r="K468" i="1"/>
  <c r="K467" i="1"/>
  <c r="K466" i="1"/>
  <c r="K465" i="1"/>
  <c r="K464" i="1"/>
  <c r="K463" i="1"/>
  <c r="K462" i="1"/>
  <c r="K461" i="1"/>
  <c r="K460" i="1"/>
  <c r="K459" i="1"/>
  <c r="K458" i="1"/>
  <c r="K457" i="1"/>
  <c r="K454" i="1"/>
  <c r="K453" i="1"/>
  <c r="K452" i="1"/>
  <c r="K451" i="1"/>
  <c r="K450" i="1"/>
  <c r="K449" i="1"/>
  <c r="K448" i="1"/>
  <c r="K447" i="1"/>
  <c r="K446" i="1"/>
  <c r="K445" i="1"/>
  <c r="K444" i="1"/>
  <c r="K443" i="1"/>
  <c r="K442" i="1"/>
  <c r="K441" i="1"/>
  <c r="K440" i="1"/>
  <c r="K439" i="1"/>
  <c r="K438" i="1"/>
  <c r="K437" i="1"/>
  <c r="K436" i="1"/>
  <c r="K435" i="1"/>
  <c r="K434" i="1"/>
  <c r="K433" i="1"/>
  <c r="K432" i="1"/>
  <c r="K431" i="1"/>
  <c r="K430" i="1"/>
  <c r="K429" i="1"/>
  <c r="K427" i="1"/>
  <c r="K426" i="1"/>
  <c r="K425" i="1"/>
  <c r="K424" i="1"/>
  <c r="K423" i="1"/>
  <c r="K422" i="1"/>
  <c r="K421" i="1"/>
  <c r="K420" i="1"/>
  <c r="K419" i="1"/>
  <c r="K418" i="1"/>
  <c r="K417" i="1"/>
  <c r="K416" i="1"/>
  <c r="K415" i="1"/>
  <c r="K414" i="1"/>
  <c r="K413" i="1"/>
  <c r="K412" i="1"/>
  <c r="K411" i="1"/>
  <c r="K410" i="1"/>
  <c r="K409" i="1"/>
  <c r="K408" i="1"/>
  <c r="K407" i="1"/>
  <c r="K406" i="1"/>
  <c r="K405" i="1"/>
  <c r="K404" i="1"/>
  <c r="K403" i="1"/>
  <c r="K402" i="1"/>
  <c r="K401" i="1"/>
  <c r="K400" i="1"/>
  <c r="K399" i="1"/>
  <c r="K398" i="1"/>
  <c r="K397" i="1"/>
  <c r="K396" i="1"/>
  <c r="K395" i="1"/>
  <c r="K394" i="1"/>
  <c r="K393" i="1"/>
  <c r="K392" i="1"/>
  <c r="K391" i="1"/>
  <c r="K390" i="1"/>
  <c r="K389" i="1"/>
  <c r="K388" i="1"/>
  <c r="K387" i="1"/>
  <c r="K386" i="1"/>
  <c r="K385" i="1"/>
  <c r="K384" i="1"/>
  <c r="K383" i="1"/>
  <c r="K382" i="1"/>
  <c r="K381" i="1"/>
  <c r="K380" i="1"/>
  <c r="K379" i="1"/>
  <c r="K378" i="1"/>
  <c r="K377" i="1"/>
  <c r="K376" i="1"/>
  <c r="K375" i="1"/>
  <c r="K374" i="1"/>
  <c r="K373" i="1"/>
  <c r="K372" i="1"/>
  <c r="K371" i="1"/>
  <c r="K370" i="1"/>
  <c r="K369" i="1"/>
  <c r="K368" i="1"/>
  <c r="K367" i="1"/>
  <c r="K366" i="1"/>
  <c r="K365" i="1"/>
  <c r="K364" i="1"/>
  <c r="K363" i="1"/>
  <c r="K362" i="1"/>
  <c r="K361" i="1"/>
  <c r="K360" i="1"/>
  <c r="K359" i="1"/>
  <c r="K358" i="1"/>
  <c r="K357" i="1"/>
  <c r="K356" i="1"/>
  <c r="K355" i="1"/>
  <c r="K354" i="1"/>
  <c r="K353" i="1"/>
  <c r="K352" i="1"/>
  <c r="K351" i="1"/>
  <c r="K350" i="1"/>
  <c r="K349" i="1"/>
  <c r="K348" i="1"/>
  <c r="K347" i="1"/>
  <c r="K346" i="1"/>
  <c r="K345" i="1"/>
  <c r="K344" i="1"/>
  <c r="K343" i="1"/>
  <c r="K342" i="1"/>
  <c r="K341" i="1"/>
  <c r="K340" i="1"/>
  <c r="K339" i="1"/>
  <c r="K338" i="1"/>
  <c r="K337" i="1"/>
  <c r="K336" i="1"/>
  <c r="K335" i="1"/>
  <c r="K334" i="1"/>
  <c r="K333" i="1"/>
  <c r="K332" i="1"/>
  <c r="K331" i="1"/>
  <c r="K330" i="1"/>
  <c r="K329" i="1"/>
  <c r="K328" i="1"/>
  <c r="K327" i="1"/>
  <c r="K326" i="1"/>
  <c r="K325" i="1"/>
  <c r="K324" i="1"/>
  <c r="K323" i="1"/>
  <c r="K322" i="1"/>
  <c r="K321" i="1"/>
  <c r="K320" i="1"/>
  <c r="K319" i="1"/>
  <c r="K318" i="1"/>
  <c r="K317" i="1"/>
  <c r="K316" i="1"/>
  <c r="K315" i="1"/>
  <c r="K314" i="1"/>
  <c r="K313" i="1"/>
  <c r="K312" i="1"/>
  <c r="K311" i="1"/>
  <c r="K310" i="1"/>
  <c r="K309" i="1"/>
  <c r="K308" i="1"/>
  <c r="K307" i="1"/>
  <c r="K306" i="1"/>
  <c r="K305" i="1"/>
  <c r="K304" i="1"/>
  <c r="K303" i="1"/>
  <c r="K302" i="1"/>
  <c r="K301" i="1"/>
  <c r="K300" i="1"/>
  <c r="K299" i="1"/>
  <c r="K298" i="1"/>
  <c r="K297" i="1"/>
  <c r="K296" i="1"/>
  <c r="K295" i="1"/>
  <c r="K294" i="1"/>
  <c r="K293" i="1"/>
  <c r="K292" i="1"/>
  <c r="K291" i="1"/>
  <c r="K290" i="1"/>
  <c r="K289" i="1"/>
  <c r="K288" i="1"/>
  <c r="K287" i="1"/>
  <c r="K286" i="1"/>
  <c r="K285" i="1"/>
  <c r="K284" i="1"/>
  <c r="K283" i="1"/>
  <c r="K282" i="1"/>
  <c r="K281" i="1"/>
  <c r="K280" i="1"/>
  <c r="K279" i="1"/>
  <c r="K278" i="1"/>
  <c r="K277" i="1"/>
  <c r="K276" i="1"/>
  <c r="K275" i="1"/>
  <c r="K274" i="1"/>
  <c r="K273" i="1"/>
  <c r="K272" i="1"/>
  <c r="K271" i="1"/>
  <c r="K270" i="1"/>
  <c r="K269" i="1"/>
  <c r="K268" i="1"/>
  <c r="K267" i="1"/>
  <c r="K266" i="1"/>
  <c r="K265" i="1"/>
  <c r="K264" i="1"/>
  <c r="K263" i="1"/>
  <c r="K262" i="1"/>
  <c r="K261" i="1"/>
  <c r="K260" i="1"/>
  <c r="K259" i="1"/>
  <c r="K258" i="1"/>
  <c r="K257" i="1"/>
  <c r="K256" i="1"/>
  <c r="K255" i="1"/>
  <c r="K254" i="1"/>
  <c r="K253" i="1"/>
  <c r="K252" i="1"/>
  <c r="K251" i="1"/>
  <c r="K250" i="1"/>
  <c r="K249" i="1"/>
  <c r="K248" i="1"/>
  <c r="K247" i="1"/>
  <c r="K246" i="1"/>
  <c r="K245" i="1"/>
  <c r="K244" i="1"/>
  <c r="K243" i="1"/>
  <c r="K242" i="1"/>
  <c r="K241" i="1"/>
  <c r="K240" i="1"/>
  <c r="K239" i="1"/>
  <c r="K238" i="1"/>
  <c r="K237" i="1"/>
  <c r="K236" i="1"/>
  <c r="K235" i="1"/>
  <c r="K234" i="1"/>
  <c r="K233" i="1"/>
  <c r="K232" i="1"/>
  <c r="K231" i="1"/>
  <c r="K230" i="1"/>
  <c r="K229" i="1"/>
  <c r="K228" i="1"/>
  <c r="K227" i="1"/>
  <c r="K226" i="1"/>
  <c r="K225" i="1"/>
  <c r="K224" i="1"/>
  <c r="K223" i="1"/>
  <c r="K222" i="1"/>
  <c r="K221" i="1"/>
  <c r="K220" i="1"/>
  <c r="K219" i="1"/>
  <c r="K218" i="1"/>
  <c r="K215" i="1"/>
  <c r="K210" i="1"/>
  <c r="K209" i="1"/>
  <c r="K208" i="1"/>
  <c r="K207" i="1"/>
  <c r="K206" i="1"/>
  <c r="K205" i="1"/>
  <c r="K204" i="1"/>
  <c r="K203" i="1"/>
  <c r="K202" i="1"/>
  <c r="K201" i="1"/>
  <c r="K200" i="1"/>
  <c r="K199" i="1"/>
  <c r="K198" i="1"/>
  <c r="K197" i="1"/>
  <c r="K196" i="1"/>
  <c r="K195" i="1"/>
  <c r="K194" i="1"/>
  <c r="K193" i="1"/>
  <c r="K192" i="1"/>
  <c r="K191" i="1"/>
  <c r="K190" i="1"/>
  <c r="K189" i="1"/>
  <c r="K188" i="1"/>
  <c r="K187" i="1"/>
  <c r="K186" i="1"/>
  <c r="K185" i="1"/>
  <c r="K184" i="1"/>
  <c r="K183" i="1"/>
  <c r="K182" i="1"/>
  <c r="K181" i="1"/>
  <c r="K180" i="1"/>
  <c r="K179" i="1"/>
  <c r="K178" i="1"/>
  <c r="K177" i="1"/>
  <c r="K176" i="1"/>
  <c r="K175" i="1"/>
  <c r="K174" i="1"/>
  <c r="K173" i="1"/>
  <c r="K172" i="1"/>
  <c r="K171" i="1"/>
  <c r="K170" i="1"/>
  <c r="K169" i="1"/>
  <c r="K168" i="1"/>
  <c r="K167" i="1"/>
  <c r="K166" i="1"/>
  <c r="K165" i="1"/>
  <c r="K164" i="1"/>
  <c r="K163" i="1"/>
  <c r="K162" i="1"/>
  <c r="K161" i="1"/>
  <c r="K160" i="1"/>
  <c r="K159" i="1"/>
  <c r="K158" i="1"/>
  <c r="K157" i="1"/>
  <c r="K156" i="1"/>
  <c r="K155" i="1"/>
  <c r="K154" i="1"/>
  <c r="K153" i="1"/>
  <c r="K152" i="1"/>
  <c r="K151" i="1"/>
  <c r="K150" i="1"/>
  <c r="K149" i="1"/>
  <c r="K148" i="1"/>
  <c r="K147" i="1"/>
  <c r="K146" i="1"/>
  <c r="K145" i="1"/>
  <c r="K144" i="1"/>
  <c r="K143" i="1"/>
  <c r="K142" i="1"/>
  <c r="K141" i="1"/>
  <c r="K140" i="1"/>
  <c r="K139" i="1"/>
  <c r="K138" i="1"/>
  <c r="K137" i="1"/>
  <c r="K136" i="1"/>
  <c r="K135" i="1"/>
  <c r="K134" i="1"/>
  <c r="K133" i="1"/>
  <c r="K132" i="1"/>
  <c r="K131" i="1"/>
  <c r="K130" i="1"/>
  <c r="K129" i="1"/>
  <c r="K128" i="1"/>
  <c r="K127" i="1"/>
  <c r="K126" i="1"/>
  <c r="K125" i="1"/>
  <c r="K124" i="1"/>
  <c r="K123" i="1"/>
  <c r="K122" i="1"/>
  <c r="K121" i="1"/>
  <c r="K120" i="1"/>
  <c r="K119" i="1"/>
  <c r="K118" i="1"/>
  <c r="K117" i="1"/>
  <c r="K116" i="1"/>
  <c r="K115" i="1"/>
  <c r="K114" i="1"/>
  <c r="K113" i="1"/>
  <c r="K112" i="1"/>
  <c r="K111" i="1"/>
  <c r="K110" i="1"/>
  <c r="K109" i="1"/>
  <c r="K108" i="1"/>
  <c r="K107" i="1"/>
  <c r="K102" i="1"/>
  <c r="K101" i="1"/>
  <c r="K100" i="1"/>
  <c r="K99" i="1"/>
  <c r="K98" i="1"/>
  <c r="K97" i="1"/>
  <c r="K96" i="1"/>
  <c r="K95" i="1"/>
  <c r="K94" i="1"/>
  <c r="K93" i="1"/>
  <c r="K92" i="1"/>
  <c r="K91" i="1"/>
  <c r="K90" i="1"/>
  <c r="K89" i="1"/>
  <c r="K88" i="1"/>
  <c r="K87" i="1"/>
  <c r="K86" i="1"/>
  <c r="K85" i="1"/>
  <c r="K84" i="1"/>
  <c r="K83" i="1"/>
  <c r="K82" i="1"/>
  <c r="K81" i="1"/>
  <c r="K80" i="1"/>
  <c r="K79" i="1"/>
  <c r="K78" i="1"/>
  <c r="K77" i="1"/>
  <c r="K76" i="1"/>
  <c r="K75" i="1"/>
  <c r="K74" i="1"/>
  <c r="K73" i="1"/>
  <c r="K72" i="1"/>
  <c r="K71" i="1"/>
  <c r="K70" i="1"/>
  <c r="K64" i="1"/>
  <c r="K63" i="1"/>
  <c r="K62" i="1"/>
  <c r="K61" i="1"/>
  <c r="K60" i="1"/>
  <c r="K59" i="1"/>
  <c r="K58" i="1"/>
  <c r="K57" i="1"/>
  <c r="K56" i="1"/>
  <c r="K55" i="1"/>
  <c r="K54" i="1"/>
  <c r="K53" i="1"/>
  <c r="K52" i="1"/>
  <c r="K51" i="1"/>
  <c r="K50" i="1"/>
  <c r="K49" i="1"/>
  <c r="K48" i="1"/>
  <c r="K47" i="1"/>
  <c r="K46" i="1"/>
  <c r="K45" i="1"/>
  <c r="K44" i="1"/>
  <c r="K43" i="1"/>
  <c r="K42" i="1"/>
  <c r="K41" i="1"/>
  <c r="K40" i="1"/>
  <c r="K39" i="1"/>
  <c r="K38" i="1"/>
  <c r="K37" i="1"/>
  <c r="K36" i="1"/>
  <c r="K35" i="1"/>
  <c r="K34" i="1"/>
  <c r="K33" i="1"/>
  <c r="K32" i="1"/>
  <c r="K31" i="1"/>
  <c r="K30" i="1"/>
  <c r="K29" i="1"/>
  <c r="K28" i="1"/>
  <c r="K27" i="1"/>
  <c r="K26" i="1"/>
  <c r="K25" i="1"/>
  <c r="K24" i="1"/>
  <c r="K23" i="1"/>
  <c r="K22" i="1"/>
  <c r="K21" i="1"/>
  <c r="K20" i="1"/>
  <c r="K19" i="1"/>
  <c r="K18" i="1"/>
  <c r="K16" i="1"/>
  <c r="E389" i="3" l="1"/>
  <c r="E388" i="3" s="1"/>
  <c r="E367" i="3"/>
  <c r="E366" i="3" s="1"/>
  <c r="E365" i="3" s="1"/>
  <c r="E402" i="3"/>
  <c r="E312" i="3"/>
  <c r="E444" i="3"/>
  <c r="E443" i="3" s="1"/>
  <c r="E439" i="3" s="1"/>
  <c r="E385" i="3"/>
  <c r="E361" i="3"/>
  <c r="E360" i="3" s="1"/>
  <c r="E316" i="3"/>
  <c r="E158" i="3"/>
  <c r="E34" i="3"/>
  <c r="E37" i="3"/>
  <c r="E40" i="3"/>
  <c r="E242" i="3"/>
  <c r="E241" i="3" s="1"/>
  <c r="E453" i="3"/>
  <c r="E452" i="3" s="1"/>
  <c r="E451" i="3" s="1"/>
  <c r="E72" i="3"/>
  <c r="E71" i="3" s="1"/>
  <c r="E212" i="3"/>
  <c r="E211" i="3" s="1"/>
  <c r="E432" i="3"/>
  <c r="E431" i="3" s="1"/>
  <c r="E430" i="3" s="1"/>
  <c r="E192" i="3"/>
  <c r="E191" i="3" s="1"/>
  <c r="E427" i="3"/>
  <c r="E426" i="3"/>
  <c r="E136" i="3"/>
  <c r="E135" i="3" s="1"/>
  <c r="E114" i="3"/>
  <c r="E113" i="3"/>
  <c r="E47" i="3"/>
  <c r="E46" i="3" s="1"/>
  <c r="E64" i="3"/>
  <c r="E94" i="3"/>
  <c r="E93" i="3" s="1"/>
  <c r="E43" i="3"/>
  <c r="E56" i="3"/>
  <c r="E55" i="3" s="1"/>
  <c r="E54" i="3" s="1"/>
  <c r="E458" i="3"/>
  <c r="E457" i="3" s="1"/>
  <c r="E456" i="3" s="1"/>
  <c r="E407" i="3"/>
  <c r="E401" i="3" s="1"/>
  <c r="E394" i="3"/>
  <c r="E393" i="3" s="1"/>
  <c r="E382" i="3"/>
  <c r="E371" i="3" s="1"/>
  <c r="E340" i="3"/>
  <c r="E339" i="3" s="1"/>
  <c r="E355" i="3"/>
  <c r="E354" i="3" s="1"/>
  <c r="E329" i="3"/>
  <c r="E321" i="3"/>
  <c r="E208" i="3"/>
  <c r="E207" i="3" s="1"/>
  <c r="E206" i="3" s="1"/>
  <c r="E178" i="3"/>
  <c r="E176" i="3" s="1"/>
  <c r="E157" i="3"/>
  <c r="E156" i="3" s="1"/>
  <c r="E105" i="3"/>
  <c r="E104" i="3" s="1"/>
  <c r="E332" i="3"/>
  <c r="E57" i="3"/>
  <c r="E474" i="3"/>
  <c r="E473" i="3" s="1"/>
  <c r="E472" i="3" s="1"/>
  <c r="E418" i="3"/>
  <c r="E348" i="3"/>
  <c r="E173" i="3"/>
  <c r="E172" i="3" s="1"/>
  <c r="E166" i="3" s="1"/>
  <c r="E146" i="3"/>
  <c r="E145" i="3" s="1"/>
  <c r="E144" i="3" s="1"/>
  <c r="E129" i="3"/>
  <c r="E128" i="3" s="1"/>
  <c r="E121" i="3" s="1"/>
  <c r="E85" i="3"/>
  <c r="E200" i="3"/>
  <c r="E199" i="3" s="1"/>
  <c r="E81" i="3"/>
  <c r="E33" i="3" l="1"/>
  <c r="E181" i="3"/>
  <c r="E328" i="3"/>
  <c r="E324" i="3" s="1"/>
  <c r="E205" i="3"/>
  <c r="E338" i="3"/>
  <c r="E370" i="3"/>
  <c r="E92" i="3"/>
  <c r="E177" i="3"/>
  <c r="J674" i="1"/>
  <c r="J673" i="1" s="1"/>
  <c r="J671" i="1"/>
  <c r="J669" i="1"/>
  <c r="J667" i="1"/>
  <c r="J665" i="1"/>
  <c r="J661" i="1"/>
  <c r="J660" i="1" s="1"/>
  <c r="J659" i="1" s="1"/>
  <c r="J654" i="1"/>
  <c r="J653" i="1" s="1"/>
  <c r="J652" i="1" s="1"/>
  <c r="J647" i="1"/>
  <c r="J643" i="1"/>
  <c r="J638" i="1"/>
  <c r="J637" i="1" s="1"/>
  <c r="J635" i="1"/>
  <c r="J633" i="1"/>
  <c r="J630" i="1"/>
  <c r="J627" i="1"/>
  <c r="J623" i="1"/>
  <c r="J619" i="1"/>
  <c r="J615" i="1"/>
  <c r="J614" i="1" s="1"/>
  <c r="J613" i="1" s="1"/>
  <c r="J609" i="1"/>
  <c r="J608" i="1" s="1"/>
  <c r="J607" i="1" s="1"/>
  <c r="J606" i="1" s="1"/>
  <c r="J604" i="1"/>
  <c r="J603" i="1" s="1"/>
  <c r="J601" i="1"/>
  <c r="J598" i="1"/>
  <c r="J595" i="1"/>
  <c r="J592" i="1"/>
  <c r="J588" i="1"/>
  <c r="J587" i="1" s="1"/>
  <c r="J586" i="1" s="1"/>
  <c r="J585" i="1" s="1"/>
  <c r="J582" i="1"/>
  <c r="J581" i="1" s="1"/>
  <c r="J580" i="1" s="1"/>
  <c r="J576" i="1"/>
  <c r="J575" i="1" s="1"/>
  <c r="J574" i="1" s="1"/>
  <c r="J571" i="1"/>
  <c r="J570" i="1" s="1"/>
  <c r="J567" i="1"/>
  <c r="J564" i="1"/>
  <c r="J561" i="1"/>
  <c r="J559" i="1"/>
  <c r="J556" i="1"/>
  <c r="J553" i="1"/>
  <c r="J550" i="1"/>
  <c r="J548" i="1"/>
  <c r="J545" i="1"/>
  <c r="J542" i="1"/>
  <c r="J539" i="1"/>
  <c r="J534" i="1"/>
  <c r="J531" i="1"/>
  <c r="J529" i="1"/>
  <c r="J522" i="1" s="1"/>
  <c r="J521" i="1" s="1"/>
  <c r="J526" i="1"/>
  <c r="J523" i="1"/>
  <c r="J519" i="1"/>
  <c r="J518" i="1" s="1"/>
  <c r="J517" i="1" s="1"/>
  <c r="J591" i="1" l="1"/>
  <c r="J590" i="1" s="1"/>
  <c r="J538" i="1"/>
  <c r="J537" i="1" s="1"/>
  <c r="J536" i="1" s="1"/>
  <c r="J642" i="1"/>
  <c r="J641" i="1" s="1"/>
  <c r="J664" i="1"/>
  <c r="J663" i="1" s="1"/>
  <c r="J651" i="1"/>
  <c r="J650" i="1" s="1"/>
  <c r="J658" i="1"/>
  <c r="J657" i="1" s="1"/>
  <c r="J618" i="1"/>
  <c r="J617" i="1" s="1"/>
  <c r="J612" i="1" s="1"/>
  <c r="J579" i="1"/>
  <c r="J516" i="1"/>
  <c r="J792" i="1"/>
  <c r="J791" i="1" s="1"/>
  <c r="J790" i="1" s="1"/>
  <c r="J797" i="1"/>
  <c r="J800" i="1"/>
  <c r="J787" i="1"/>
  <c r="J785" i="1"/>
  <c r="J783" i="1"/>
  <c r="J781" i="1"/>
  <c r="J779" i="1"/>
  <c r="J778" i="1" s="1"/>
  <c r="J777" i="1" s="1"/>
  <c r="J776" i="1" s="1"/>
  <c r="J773" i="1"/>
  <c r="J770" i="1"/>
  <c r="J769" i="1" s="1"/>
  <c r="J768" i="1" s="1"/>
  <c r="J767" i="1" s="1"/>
  <c r="J771" i="1"/>
  <c r="J751" i="1"/>
  <c r="J750" i="1" s="1"/>
  <c r="J754" i="1"/>
  <c r="J758" i="1"/>
  <c r="J763" i="1"/>
  <c r="J762" i="1" s="1"/>
  <c r="J761" i="1" s="1"/>
  <c r="J760" i="1" s="1"/>
  <c r="J743" i="1"/>
  <c r="J742" i="1" s="1"/>
  <c r="J741" i="1" s="1"/>
  <c r="J739" i="1"/>
  <c r="J737" i="1"/>
  <c r="J735" i="1"/>
  <c r="J730" i="1"/>
  <c r="J729" i="1" s="1"/>
  <c r="J728" i="1" s="1"/>
  <c r="J726" i="1"/>
  <c r="J724" i="1"/>
  <c r="J722" i="1"/>
  <c r="J713" i="1"/>
  <c r="J712" i="1" s="1"/>
  <c r="J708" i="1"/>
  <c r="J707" i="1" s="1"/>
  <c r="J703" i="1"/>
  <c r="J702" i="1" s="1"/>
  <c r="J699" i="1"/>
  <c r="J698" i="1" s="1"/>
  <c r="J696" i="1"/>
  <c r="J694" i="1"/>
  <c r="J690" i="1"/>
  <c r="J681" i="1"/>
  <c r="J680" i="1" s="1"/>
  <c r="J684" i="1"/>
  <c r="J683" i="1" s="1"/>
  <c r="J511" i="1"/>
  <c r="J508" i="1"/>
  <c r="J500" i="1"/>
  <c r="J499" i="1" s="1"/>
  <c r="J498" i="1" s="1"/>
  <c r="J497" i="1" s="1"/>
  <c r="J496" i="1" s="1"/>
  <c r="J495" i="1" s="1"/>
  <c r="J493" i="1"/>
  <c r="J491" i="1"/>
  <c r="J490" i="1" s="1"/>
  <c r="J487" i="1"/>
  <c r="J486" i="1" s="1"/>
  <c r="J480" i="1"/>
  <c r="J479" i="1" s="1"/>
  <c r="J478" i="1" s="1"/>
  <c r="J477" i="1" s="1"/>
  <c r="J476" i="1" s="1"/>
  <c r="J471" i="1"/>
  <c r="J470" i="1" s="1"/>
  <c r="J466" i="1"/>
  <c r="J465" i="1" s="1"/>
  <c r="J460" i="1"/>
  <c r="J459" i="1" s="1"/>
  <c r="J458" i="1" s="1"/>
  <c r="J457" i="1" s="1"/>
  <c r="J455" i="1"/>
  <c r="J453" i="1"/>
  <c r="J445" i="1"/>
  <c r="J444" i="1" s="1"/>
  <c r="J443" i="1" s="1"/>
  <c r="J441" i="1"/>
  <c r="J440" i="1" s="1"/>
  <c r="J439" i="1" s="1"/>
  <c r="J438" i="1" s="1"/>
  <c r="J433" i="1"/>
  <c r="J432" i="1" s="1"/>
  <c r="J431" i="1" s="1"/>
  <c r="J430" i="1" s="1"/>
  <c r="J429" i="1" s="1"/>
  <c r="J426" i="1"/>
  <c r="J425" i="1" s="1"/>
  <c r="J422" i="1"/>
  <c r="J421" i="1" s="1"/>
  <c r="J414" i="1"/>
  <c r="J413" i="1" s="1"/>
  <c r="J412" i="1" s="1"/>
  <c r="J411" i="1" s="1"/>
  <c r="J410" i="1" s="1"/>
  <c r="J406" i="1"/>
  <c r="J405" i="1" s="1"/>
  <c r="J404" i="1" s="1"/>
  <c r="J403" i="1" s="1"/>
  <c r="J402" i="1" s="1"/>
  <c r="J399" i="1"/>
  <c r="J398" i="1" s="1"/>
  <c r="J393" i="1"/>
  <c r="J392" i="1" s="1"/>
  <c r="J391" i="1" s="1"/>
  <c r="J390" i="1" s="1"/>
  <c r="J387" i="1"/>
  <c r="J386" i="1" s="1"/>
  <c r="J385" i="1" s="1"/>
  <c r="J384" i="1" s="1"/>
  <c r="J366" i="1"/>
  <c r="J365" i="1"/>
  <c r="J373" i="1"/>
  <c r="J372" i="1" s="1"/>
  <c r="J371" i="1" s="1"/>
  <c r="J370" i="1" s="1"/>
  <c r="J380" i="1"/>
  <c r="J379" i="1" s="1"/>
  <c r="J378" i="1" s="1"/>
  <c r="J377" i="1" s="1"/>
  <c r="J376" i="1" s="1"/>
  <c r="J375" i="1" s="1"/>
  <c r="J68" i="1"/>
  <c r="J34" i="1"/>
  <c r="J238" i="1"/>
  <c r="J237" i="1" s="1"/>
  <c r="J236" i="1" s="1"/>
  <c r="J216" i="1"/>
  <c r="J213" i="1"/>
  <c r="J212" i="1" s="1"/>
  <c r="J211" i="1" s="1"/>
  <c r="I213" i="1"/>
  <c r="I212" i="1" s="1"/>
  <c r="I211" i="1" s="1"/>
  <c r="I122" i="1"/>
  <c r="J105" i="1"/>
  <c r="J104" i="1" s="1"/>
  <c r="J103" i="1" s="1"/>
  <c r="J56" i="1"/>
  <c r="J358" i="1"/>
  <c r="J356" i="1"/>
  <c r="J354" i="1"/>
  <c r="J348" i="1"/>
  <c r="J347" i="1" s="1"/>
  <c r="J344" i="1"/>
  <c r="J343" i="1" s="1"/>
  <c r="J342" i="1" s="1"/>
  <c r="J339" i="1"/>
  <c r="J337" i="1"/>
  <c r="J332" i="1"/>
  <c r="J331" i="1" s="1"/>
  <c r="J330" i="1" s="1"/>
  <c r="J327" i="1"/>
  <c r="J326" i="1" s="1"/>
  <c r="J325" i="1" s="1"/>
  <c r="J323" i="1"/>
  <c r="J322" i="1" s="1"/>
  <c r="J321" i="1" s="1"/>
  <c r="J318" i="1"/>
  <c r="J317" i="1" s="1"/>
  <c r="J316" i="1" s="1"/>
  <c r="J315" i="1" s="1"/>
  <c r="J312" i="1"/>
  <c r="J311" i="1" s="1"/>
  <c r="J310" i="1" s="1"/>
  <c r="J309" i="1" s="1"/>
  <c r="J307" i="1"/>
  <c r="J306" i="1" s="1"/>
  <c r="J305" i="1" s="1"/>
  <c r="J304" i="1" s="1"/>
  <c r="J301" i="1"/>
  <c r="J300" i="1" s="1"/>
  <c r="J299" i="1" s="1"/>
  <c r="J298" i="1" s="1"/>
  <c r="J296" i="1"/>
  <c r="J295" i="1" s="1"/>
  <c r="J294" i="1" s="1"/>
  <c r="J293" i="1" s="1"/>
  <c r="J291" i="1"/>
  <c r="J290" i="1" s="1"/>
  <c r="J280" i="1"/>
  <c r="J279" i="1" s="1"/>
  <c r="J278" i="1" s="1"/>
  <c r="J273" i="1"/>
  <c r="J272" i="1" s="1"/>
  <c r="J271" i="1" s="1"/>
  <c r="J269" i="1"/>
  <c r="J267" i="1"/>
  <c r="J262" i="1"/>
  <c r="J261" i="1" s="1"/>
  <c r="J260" i="1" s="1"/>
  <c r="J257" i="1"/>
  <c r="J256" i="1" s="1"/>
  <c r="J255" i="1" s="1"/>
  <c r="J251" i="1"/>
  <c r="J250" i="1" s="1"/>
  <c r="J249" i="1" s="1"/>
  <c r="J247" i="1"/>
  <c r="J246" i="1" s="1"/>
  <c r="J245" i="1" s="1"/>
  <c r="J243" i="1"/>
  <c r="J242" i="1" s="1"/>
  <c r="J241" i="1" s="1"/>
  <c r="J232" i="1"/>
  <c r="J231" i="1" s="1"/>
  <c r="J228" i="1"/>
  <c r="J227" i="1" s="1"/>
  <c r="J226" i="1" s="1"/>
  <c r="J223" i="1"/>
  <c r="J219" i="1"/>
  <c r="J218" i="1" s="1"/>
  <c r="J215" i="1" s="1"/>
  <c r="J209" i="1"/>
  <c r="J207" i="1"/>
  <c r="J205" i="1"/>
  <c r="J201" i="1"/>
  <c r="J197" i="1"/>
  <c r="J196" i="1" s="1"/>
  <c r="J195" i="1" s="1"/>
  <c r="J194" i="1" s="1"/>
  <c r="J191" i="1"/>
  <c r="J189" i="1"/>
  <c r="J184" i="1"/>
  <c r="J183" i="1" s="1"/>
  <c r="J180" i="1"/>
  <c r="J179" i="1" s="1"/>
  <c r="J177" i="1"/>
  <c r="J176" i="1" s="1"/>
  <c r="J174" i="1"/>
  <c r="J173" i="1" s="1"/>
  <c r="J168" i="1"/>
  <c r="J167" i="1" s="1"/>
  <c r="J166" i="1"/>
  <c r="J164" i="1"/>
  <c r="J160" i="1"/>
  <c r="J159" i="1" s="1"/>
  <c r="J155" i="1"/>
  <c r="J154" i="1" s="1"/>
  <c r="J153" i="1" s="1"/>
  <c r="J149" i="1"/>
  <c r="J148" i="1" s="1"/>
  <c r="J146" i="1"/>
  <c r="J144" i="1"/>
  <c r="J142" i="1"/>
  <c r="J135" i="1"/>
  <c r="J134" i="1" s="1"/>
  <c r="J133" i="1" s="1"/>
  <c r="J132" i="1" s="1"/>
  <c r="J129" i="1"/>
  <c r="J128" i="1" s="1"/>
  <c r="J127" i="1" s="1"/>
  <c r="J126" i="1" s="1"/>
  <c r="J125" i="1" s="1"/>
  <c r="J123" i="1"/>
  <c r="J121" i="1"/>
  <c r="J118" i="1"/>
  <c r="J114" i="1"/>
  <c r="J113" i="1" s="1"/>
  <c r="J112" i="1" s="1"/>
  <c r="J109" i="1"/>
  <c r="J108" i="1" s="1"/>
  <c r="J107" i="1" s="1"/>
  <c r="J101" i="1"/>
  <c r="J100" i="1" s="1"/>
  <c r="J98" i="1"/>
  <c r="J97" i="1" s="1"/>
  <c r="J94" i="1"/>
  <c r="J93" i="1" s="1"/>
  <c r="J90" i="1"/>
  <c r="J89" i="1"/>
  <c r="J88" i="1" s="1"/>
  <c r="J86" i="1"/>
  <c r="J85" i="1" s="1"/>
  <c r="J84" i="1" s="1"/>
  <c r="J83" i="1" s="1"/>
  <c r="J80" i="1"/>
  <c r="J79" i="1" s="1"/>
  <c r="J74" i="1"/>
  <c r="J73" i="1" s="1"/>
  <c r="J63" i="1"/>
  <c r="J62" i="1" s="1"/>
  <c r="J61" i="1" s="1"/>
  <c r="J60" i="1" s="1"/>
  <c r="J58" i="1"/>
  <c r="J51" i="1"/>
  <c r="J48" i="1"/>
  <c r="J45" i="1"/>
  <c r="J44" i="1" s="1"/>
  <c r="J40" i="1"/>
  <c r="J39" i="1" s="1"/>
  <c r="J33" i="1"/>
  <c r="J32" i="1" s="1"/>
  <c r="J31" i="1" s="1"/>
  <c r="J23" i="1"/>
  <c r="J22" i="1" s="1"/>
  <c r="J26" i="1"/>
  <c r="J25" i="1" s="1"/>
  <c r="J72" i="1" l="1"/>
  <c r="J188" i="1"/>
  <c r="J187" i="1" s="1"/>
  <c r="J186" i="1" s="1"/>
  <c r="J266" i="1"/>
  <c r="J265" i="1" s="1"/>
  <c r="J264" i="1" s="1"/>
  <c r="J289" i="1"/>
  <c r="J288" i="1" s="1"/>
  <c r="J287" i="1" s="1"/>
  <c r="J285" i="1" s="1"/>
  <c r="J284" i="1" s="1"/>
  <c r="J283" i="1" s="1"/>
  <c r="J282" i="1" s="1"/>
  <c r="J397" i="1"/>
  <c r="J396" i="1" s="1"/>
  <c r="J395" i="1" s="1"/>
  <c r="J420" i="1"/>
  <c r="J419" i="1" s="1"/>
  <c r="J418" i="1" s="1"/>
  <c r="J417" i="1" s="1"/>
  <c r="J416" i="1" s="1"/>
  <c r="J796" i="1"/>
  <c r="J795" i="1" s="1"/>
  <c r="J734" i="1"/>
  <c r="J733" i="1" s="1"/>
  <c r="J38" i="1"/>
  <c r="J37" i="1" s="1"/>
  <c r="J55" i="1"/>
  <c r="J54" i="1" s="1"/>
  <c r="J36" i="1" s="1"/>
  <c r="J336" i="1"/>
  <c r="J335" i="1" s="1"/>
  <c r="J334" i="1" s="1"/>
  <c r="J329" i="1" s="1"/>
  <c r="J346" i="1"/>
  <c r="J341" i="1" s="1"/>
  <c r="J401" i="1"/>
  <c r="J485" i="1"/>
  <c r="J484" i="1" s="1"/>
  <c r="J483" i="1" s="1"/>
  <c r="J689" i="1"/>
  <c r="J688" i="1" s="1"/>
  <c r="J687" i="1" s="1"/>
  <c r="J753" i="1"/>
  <c r="J749" i="1" s="1"/>
  <c r="J748" i="1" s="1"/>
  <c r="J747" i="1" s="1"/>
  <c r="J746" i="1" s="1"/>
  <c r="J141" i="1"/>
  <c r="J140" i="1" s="1"/>
  <c r="J364" i="1"/>
  <c r="J363" i="1"/>
  <c r="J362" i="1" s="1"/>
  <c r="J361" i="1" s="1"/>
  <c r="J360" i="1" s="1"/>
  <c r="J789" i="1"/>
  <c r="J775" i="1" s="1"/>
  <c r="J766" i="1" s="1"/>
  <c r="J92" i="1"/>
  <c r="J96" i="1"/>
  <c r="J158" i="1"/>
  <c r="J163" i="1"/>
  <c r="J162" i="1"/>
  <c r="J222" i="1"/>
  <c r="J221" i="1"/>
  <c r="J230" i="1"/>
  <c r="J464" i="1"/>
  <c r="J679" i="1"/>
  <c r="J678" i="1" s="1"/>
  <c r="J677" i="1" s="1"/>
  <c r="J706" i="1"/>
  <c r="J705" i="1" s="1"/>
  <c r="J200" i="1"/>
  <c r="J199" i="1" s="1"/>
  <c r="J452" i="1"/>
  <c r="J451" i="1" s="1"/>
  <c r="J450" i="1" s="1"/>
  <c r="J449" i="1" s="1"/>
  <c r="J507" i="1"/>
  <c r="J506" i="1" s="1"/>
  <c r="J505" i="1" s="1"/>
  <c r="J504" i="1" s="1"/>
  <c r="J503" i="1" s="1"/>
  <c r="J721" i="1"/>
  <c r="J720" i="1" s="1"/>
  <c r="J719" i="1" s="1"/>
  <c r="J718" i="1" s="1"/>
  <c r="J515" i="1"/>
  <c r="J514" i="1" s="1"/>
  <c r="J686" i="1"/>
  <c r="J463" i="1"/>
  <c r="J462" i="1" s="1"/>
  <c r="J475" i="1"/>
  <c r="J437" i="1"/>
  <c r="J436" i="1" s="1"/>
  <c r="J383" i="1"/>
  <c r="J382" i="1" s="1"/>
  <c r="J66" i="1"/>
  <c r="J65" i="1" s="1"/>
  <c r="J67" i="1"/>
  <c r="J353" i="1"/>
  <c r="J352" i="1" s="1"/>
  <c r="J351" i="1" s="1"/>
  <c r="J350" i="1" s="1"/>
  <c r="J277" i="1"/>
  <c r="J172" i="1"/>
  <c r="J171" i="1" s="1"/>
  <c r="J117" i="1"/>
  <c r="J116" i="1" s="1"/>
  <c r="J78" i="1"/>
  <c r="J71" i="1" s="1"/>
  <c r="J21" i="1"/>
  <c r="J20" i="1" s="1"/>
  <c r="J19" i="1" s="1"/>
  <c r="J18" i="1" s="1"/>
  <c r="J320" i="1"/>
  <c r="J303" i="1"/>
  <c r="J254" i="1"/>
  <c r="J253" i="1" s="1"/>
  <c r="J240" i="1"/>
  <c r="J235" i="1" s="1"/>
  <c r="J139" i="1"/>
  <c r="I793" i="1"/>
  <c r="I794" i="1"/>
  <c r="F320" i="3"/>
  <c r="E320" i="3"/>
  <c r="E319" i="3" s="1"/>
  <c r="E311" i="3" s="1"/>
  <c r="E310" i="3" s="1"/>
  <c r="I773" i="1"/>
  <c r="H773" i="1"/>
  <c r="H699" i="1"/>
  <c r="I699" i="1"/>
  <c r="H654" i="1"/>
  <c r="I493" i="1"/>
  <c r="H493" i="1"/>
  <c r="H466" i="1"/>
  <c r="I455" i="1"/>
  <c r="H455" i="1"/>
  <c r="H426" i="1"/>
  <c r="H247" i="1"/>
  <c r="H223" i="1"/>
  <c r="I216" i="1"/>
  <c r="H213" i="1"/>
  <c r="H212" i="1" s="1"/>
  <c r="H211" i="1" s="1"/>
  <c r="H142" i="1"/>
  <c r="E30" i="3"/>
  <c r="E29" i="3" s="1"/>
  <c r="E28" i="3" s="1"/>
  <c r="E27" i="3" s="1"/>
  <c r="E26" i="3"/>
  <c r="E25" i="3"/>
  <c r="E19" i="3"/>
  <c r="E20" i="3"/>
  <c r="E21" i="3"/>
  <c r="I105" i="1"/>
  <c r="I104" i="1" s="1"/>
  <c r="I103" i="1" s="1"/>
  <c r="H105" i="1"/>
  <c r="H104" i="1" s="1"/>
  <c r="H103" i="1" s="1"/>
  <c r="J676" i="1" l="1"/>
  <c r="J448" i="1"/>
  <c r="J193" i="1"/>
  <c r="J170" i="1" s="1"/>
  <c r="J314" i="1"/>
  <c r="J234" i="1"/>
  <c r="J276" i="1"/>
  <c r="J275" i="1" s="1"/>
  <c r="J70" i="1"/>
  <c r="J30" i="1" s="1"/>
  <c r="J157" i="1"/>
  <c r="J131" i="1" s="1"/>
  <c r="J435" i="1"/>
  <c r="E18" i="3"/>
  <c r="E17" i="3" s="1"/>
  <c r="E16" i="3" s="1"/>
  <c r="E24" i="3"/>
  <c r="E23" i="3" s="1"/>
  <c r="E22" i="3" s="1"/>
  <c r="I599" i="1"/>
  <c r="I670" i="1"/>
  <c r="I600" i="1"/>
  <c r="I541" i="1"/>
  <c r="I540" i="1"/>
  <c r="J29" i="1" l="1"/>
  <c r="J16" i="1" s="1"/>
  <c r="E15" i="3"/>
  <c r="E13" i="3" s="1"/>
  <c r="I594" i="1"/>
  <c r="I593" i="1"/>
  <c r="I628" i="1" l="1"/>
  <c r="F254" i="3" s="1"/>
  <c r="I625" i="1"/>
  <c r="F265" i="3" l="1"/>
  <c r="F250" i="3"/>
  <c r="I674" i="1"/>
  <c r="I673" i="1" s="1"/>
  <c r="H674" i="1"/>
  <c r="H673" i="1" s="1"/>
  <c r="I671" i="1"/>
  <c r="H671" i="1"/>
  <c r="I669" i="1"/>
  <c r="H669" i="1"/>
  <c r="I667" i="1"/>
  <c r="H667" i="1"/>
  <c r="I665" i="1"/>
  <c r="H665" i="1"/>
  <c r="I661" i="1"/>
  <c r="I660" i="1" s="1"/>
  <c r="I659" i="1" s="1"/>
  <c r="H661" i="1"/>
  <c r="H660" i="1" s="1"/>
  <c r="H659" i="1" s="1"/>
  <c r="I632" i="1"/>
  <c r="I631" i="1"/>
  <c r="I626" i="1"/>
  <c r="I622" i="1"/>
  <c r="I621" i="1"/>
  <c r="I611" i="1"/>
  <c r="I610" i="1"/>
  <c r="I605" i="1"/>
  <c r="F410" i="3" s="1"/>
  <c r="I583" i="1"/>
  <c r="I602" i="1"/>
  <c r="F277" i="3" s="1"/>
  <c r="I597" i="1"/>
  <c r="I596" i="1"/>
  <c r="I578" i="1"/>
  <c r="I577" i="1"/>
  <c r="I573" i="1"/>
  <c r="I572" i="1"/>
  <c r="I569" i="1"/>
  <c r="I568" i="1"/>
  <c r="I566" i="1"/>
  <c r="I565" i="1"/>
  <c r="I563" i="1"/>
  <c r="I562" i="1"/>
  <c r="I555" i="1"/>
  <c r="I554" i="1"/>
  <c r="I552" i="1"/>
  <c r="I551" i="1"/>
  <c r="I549" i="1"/>
  <c r="I544" i="1"/>
  <c r="I543" i="1"/>
  <c r="I533" i="1"/>
  <c r="I532" i="1"/>
  <c r="I528" i="1"/>
  <c r="I527" i="1"/>
  <c r="I525" i="1"/>
  <c r="I524" i="1"/>
  <c r="F256" i="3" l="1"/>
  <c r="H664" i="1"/>
  <c r="H663" i="1" s="1"/>
  <c r="H658" i="1" s="1"/>
  <c r="H657" i="1" s="1"/>
  <c r="I664" i="1"/>
  <c r="I663" i="1" s="1"/>
  <c r="I658" i="1" s="1"/>
  <c r="I657" i="1" l="1"/>
  <c r="I802" i="1"/>
  <c r="I801" i="1"/>
  <c r="I799" i="1"/>
  <c r="I798" i="1"/>
  <c r="I740" i="1"/>
  <c r="I736" i="1"/>
  <c r="I716" i="1"/>
  <c r="I715" i="1"/>
  <c r="I714" i="1"/>
  <c r="I473" i="1"/>
  <c r="I472" i="1"/>
  <c r="I203" i="1"/>
  <c r="I202" i="1"/>
  <c r="I130" i="1"/>
  <c r="I119" i="1"/>
  <c r="I50" i="1"/>
  <c r="I49" i="1"/>
  <c r="I47" i="1"/>
  <c r="I46" i="1"/>
  <c r="I28" i="1" l="1"/>
  <c r="I27" i="1"/>
  <c r="I24" i="1"/>
  <c r="I624" i="1" l="1"/>
  <c r="I76" i="1"/>
  <c r="I723" i="1"/>
  <c r="I745" i="1"/>
  <c r="I744" i="1"/>
  <c r="I732" i="1"/>
  <c r="I520" i="1"/>
  <c r="F160" i="3" s="1"/>
  <c r="I345" i="1"/>
  <c r="I42" i="1" l="1"/>
  <c r="I764" i="1"/>
  <c r="I757" i="1"/>
  <c r="I756" i="1"/>
  <c r="I755" i="1"/>
  <c r="I752" i="1"/>
  <c r="I43" i="1"/>
  <c r="I41" i="1"/>
  <c r="I151" i="1"/>
  <c r="I137" i="1"/>
  <c r="I75" i="1" l="1"/>
  <c r="I252" i="1"/>
  <c r="I156" i="1"/>
  <c r="I87" i="1"/>
  <c r="I263" i="1" l="1"/>
  <c r="I150" i="1"/>
  <c r="I324" i="1"/>
  <c r="I313" i="1"/>
  <c r="I274" i="1"/>
  <c r="I82" i="1"/>
  <c r="I81" i="1"/>
  <c r="I35" i="1"/>
  <c r="I709" i="1"/>
  <c r="I704" i="1"/>
  <c r="I685" i="1"/>
  <c r="I489" i="1"/>
  <c r="I210" i="1" l="1"/>
  <c r="I388" i="1" l="1"/>
  <c r="I512" i="1" l="1"/>
  <c r="H512" i="1"/>
  <c r="I509" i="1"/>
  <c r="I492" i="1"/>
  <c r="I488" i="1"/>
  <c r="I482" i="1"/>
  <c r="I468" i="1"/>
  <c r="I467" i="1"/>
  <c r="I442" i="1"/>
  <c r="I424" i="1"/>
  <c r="I423" i="1"/>
  <c r="I415" i="1"/>
  <c r="I408" i="1"/>
  <c r="I407" i="1"/>
  <c r="I374" i="1"/>
  <c r="I368" i="1"/>
  <c r="I367" i="1"/>
  <c r="I286" i="1"/>
  <c r="I281" i="1"/>
  <c r="I69" i="1"/>
  <c r="I268" i="1"/>
  <c r="I248" i="1"/>
  <c r="I224" i="1"/>
  <c r="I182" i="1"/>
  <c r="I181" i="1"/>
  <c r="I175" i="1"/>
  <c r="I169" i="1"/>
  <c r="I161" i="1"/>
  <c r="I143" i="1"/>
  <c r="I136" i="1"/>
  <c r="I111" i="1"/>
  <c r="I110" i="1"/>
  <c r="I394" i="1" l="1"/>
  <c r="I95" i="1"/>
  <c r="I239" i="1"/>
  <c r="I59" i="1"/>
  <c r="I124" i="1" l="1"/>
  <c r="F475" i="3" l="1"/>
  <c r="H453" i="1"/>
  <c r="H452" i="1" s="1"/>
  <c r="H118" i="1"/>
  <c r="I772" i="1" l="1"/>
  <c r="I727" i="1"/>
  <c r="I646" i="1"/>
  <c r="I645" i="1"/>
  <c r="I644" i="1"/>
  <c r="I328" i="1"/>
  <c r="I292" i="1"/>
  <c r="I454" i="1"/>
  <c r="I453" i="1" s="1"/>
  <c r="I452" i="1" s="1"/>
  <c r="I206" i="1"/>
  <c r="I138" i="1"/>
  <c r="I77" i="1"/>
  <c r="I355" i="1" l="1"/>
  <c r="I319" i="1"/>
  <c r="I308" i="1"/>
  <c r="F434" i="3" l="1"/>
  <c r="F438" i="3"/>
  <c r="F437" i="3" s="1"/>
  <c r="F210" i="3" l="1"/>
  <c r="I693" i="1"/>
  <c r="I656" i="1"/>
  <c r="I654" i="1" s="1"/>
  <c r="I648" i="1"/>
  <c r="I634" i="1"/>
  <c r="I558" i="1"/>
  <c r="I557" i="1"/>
  <c r="I547" i="1"/>
  <c r="I546" i="1"/>
  <c r="I510" i="1"/>
  <c r="I400" i="1"/>
  <c r="I389" i="1"/>
  <c r="I285" i="1"/>
  <c r="I284" i="1" s="1"/>
  <c r="I283" i="1" s="1"/>
  <c r="I282" i="1" s="1"/>
  <c r="H285" i="1"/>
  <c r="H284" i="1" s="1"/>
  <c r="H283" i="1" s="1"/>
  <c r="H282" i="1" s="1"/>
  <c r="I185" i="1"/>
  <c r="I152" i="1"/>
  <c r="I502" i="1" l="1"/>
  <c r="I501" i="1"/>
  <c r="I259" i="1"/>
  <c r="F188" i="3" s="1"/>
  <c r="I233" i="1"/>
  <c r="I220" i="1"/>
  <c r="I165" i="1"/>
  <c r="I629" i="1"/>
  <c r="F476" i="3"/>
  <c r="I445" i="1"/>
  <c r="I444" i="1" s="1"/>
  <c r="I443" i="1" s="1"/>
  <c r="H445" i="1"/>
  <c r="H444" i="1" s="1"/>
  <c r="H443" i="1" s="1"/>
  <c r="F51" i="3" l="1"/>
  <c r="I433" i="1"/>
  <c r="I432" i="1" s="1"/>
  <c r="I431" i="1" s="1"/>
  <c r="I430" i="1" s="1"/>
  <c r="I429" i="1" s="1"/>
  <c r="H433" i="1"/>
  <c r="H432" i="1" s="1"/>
  <c r="H431" i="1" s="1"/>
  <c r="H430" i="1" s="1"/>
  <c r="H429" i="1" s="1"/>
  <c r="H257" i="1" l="1"/>
  <c r="I257" i="1"/>
  <c r="I145" i="1"/>
  <c r="I57" i="1"/>
  <c r="I53" i="1"/>
  <c r="I52" i="1"/>
  <c r="I48" i="1" l="1"/>
  <c r="H48" i="1"/>
  <c r="H356" i="1" l="1"/>
  <c r="I229" i="1" l="1"/>
  <c r="I120" i="1"/>
  <c r="I118" i="1" s="1"/>
  <c r="I357" i="1"/>
  <c r="I759" i="1" l="1"/>
  <c r="I584" i="1"/>
  <c r="I474" i="1"/>
  <c r="I427" i="1"/>
  <c r="I426" i="1" s="1"/>
  <c r="F41" i="3" l="1"/>
  <c r="F40" i="3" s="1"/>
  <c r="I270" i="1"/>
  <c r="I349" i="1" l="1"/>
  <c r="I99" i="1"/>
  <c r="I333" i="1" l="1"/>
  <c r="I198" i="1"/>
  <c r="I197" i="1" s="1"/>
  <c r="I196" i="1" s="1"/>
  <c r="I195" i="1" s="1"/>
  <c r="I194" i="1" s="1"/>
  <c r="I588" i="1"/>
  <c r="I587" i="1" s="1"/>
  <c r="I586" i="1" s="1"/>
  <c r="I585" i="1" s="1"/>
  <c r="H588" i="1"/>
  <c r="H587" i="1" s="1"/>
  <c r="H586" i="1" s="1"/>
  <c r="H585" i="1" s="1"/>
  <c r="F161" i="3"/>
  <c r="F158" i="3" s="1"/>
  <c r="I582" i="1"/>
  <c r="I581" i="1" s="1"/>
  <c r="I580" i="1" s="1"/>
  <c r="H582" i="1"/>
  <c r="H581" i="1" s="1"/>
  <c r="H580" i="1" s="1"/>
  <c r="I511" i="1"/>
  <c r="H511" i="1"/>
  <c r="F229" i="3"/>
  <c r="I487" i="1"/>
  <c r="H487" i="1"/>
  <c r="H197" i="1"/>
  <c r="H196" i="1" s="1"/>
  <c r="H195" i="1" s="1"/>
  <c r="H194" i="1" s="1"/>
  <c r="I102" i="1"/>
  <c r="F76" i="3" l="1"/>
  <c r="F75" i="3" s="1"/>
  <c r="I244" i="1" l="1"/>
  <c r="I356" i="1"/>
  <c r="I359" i="1" l="1"/>
  <c r="F318" i="3" l="1"/>
  <c r="H647" i="1"/>
  <c r="I647" i="1"/>
  <c r="F140" i="3"/>
  <c r="F139" i="3" s="1"/>
  <c r="H191" i="1"/>
  <c r="I191" i="1"/>
  <c r="I190" i="1"/>
  <c r="F436" i="3" l="1"/>
  <c r="F435" i="3" s="1"/>
  <c r="H269" i="1"/>
  <c r="I269" i="1"/>
  <c r="F183" i="3" l="1"/>
  <c r="F182" i="3" s="1"/>
  <c r="I273" i="1"/>
  <c r="I272" i="1" s="1"/>
  <c r="I271" i="1" s="1"/>
  <c r="H273" i="1"/>
  <c r="H272" i="1" s="1"/>
  <c r="H271" i="1" s="1"/>
  <c r="F368" i="3"/>
  <c r="I312" i="1" l="1"/>
  <c r="I311" i="1" s="1"/>
  <c r="I310" i="1" s="1"/>
  <c r="I309" i="1" s="1"/>
  <c r="H312" i="1"/>
  <c r="H311" i="1" s="1"/>
  <c r="H310" i="1" s="1"/>
  <c r="H309" i="1" s="1"/>
  <c r="F204" i="3"/>
  <c r="F203" i="3" s="1"/>
  <c r="H246" i="1"/>
  <c r="H245" i="1" s="1"/>
  <c r="I247" i="1"/>
  <c r="I246" i="1" s="1"/>
  <c r="I245" i="1" s="1"/>
  <c r="I466" i="1" l="1"/>
  <c r="I530" i="1" l="1"/>
  <c r="F255" i="3" l="1"/>
  <c r="H627" i="1"/>
  <c r="I627" i="1"/>
  <c r="F101" i="3"/>
  <c r="F100" i="3" s="1"/>
  <c r="I144" i="1"/>
  <c r="H144" i="1"/>
  <c r="I209" i="1" l="1"/>
  <c r="H209" i="1"/>
  <c r="I208" i="1"/>
  <c r="I207" i="1" s="1"/>
  <c r="H207" i="1"/>
  <c r="F153" i="3"/>
  <c r="F152" i="3" s="1"/>
  <c r="F155" i="3"/>
  <c r="F154" i="3" s="1"/>
  <c r="F491" i="3"/>
  <c r="F490" i="3" s="1"/>
  <c r="I121" i="1"/>
  <c r="H121" i="1"/>
  <c r="F487" i="3" l="1"/>
  <c r="F486" i="3" s="1"/>
  <c r="I358" i="1"/>
  <c r="H358" i="1"/>
  <c r="F238" i="3"/>
  <c r="I460" i="1"/>
  <c r="I459" i="1" s="1"/>
  <c r="I458" i="1" s="1"/>
  <c r="I457" i="1" s="1"/>
  <c r="H460" i="1"/>
  <c r="H459" i="1" s="1"/>
  <c r="H458" i="1" s="1"/>
  <c r="H457" i="1" s="1"/>
  <c r="I307" i="1"/>
  <c r="I306" i="1" s="1"/>
  <c r="I305" i="1" s="1"/>
  <c r="I304" i="1" s="1"/>
  <c r="I303" i="1" s="1"/>
  <c r="H307" i="1"/>
  <c r="H306" i="1" s="1"/>
  <c r="H305" i="1" s="1"/>
  <c r="H304" i="1" s="1"/>
  <c r="H303" i="1" s="1"/>
  <c r="I54" i="4" l="1"/>
  <c r="I42" i="4" l="1"/>
  <c r="I725" i="1" l="1"/>
  <c r="F291" i="3"/>
  <c r="F290" i="3" s="1"/>
  <c r="I559" i="1"/>
  <c r="H559" i="1"/>
  <c r="I534" i="1"/>
  <c r="H534" i="1"/>
  <c r="F485" i="3"/>
  <c r="F484" i="3" s="1"/>
  <c r="I369" i="1"/>
  <c r="I142" i="1"/>
  <c r="F99" i="3" l="1"/>
  <c r="F98" i="3" s="1"/>
  <c r="F477" i="3" l="1"/>
  <c r="F313" i="3" l="1"/>
  <c r="I643" i="1"/>
  <c r="H643" i="1"/>
  <c r="F187" i="3"/>
  <c r="I178" i="1"/>
  <c r="I638" i="1"/>
  <c r="I637" i="1" s="1"/>
  <c r="H638" i="1"/>
  <c r="H637" i="1" s="1"/>
  <c r="F309" i="3"/>
  <c r="I636" i="1"/>
  <c r="F263" i="3"/>
  <c r="H609" i="1"/>
  <c r="I609" i="1"/>
  <c r="I481" i="1"/>
  <c r="F233" i="3"/>
  <c r="F232" i="3" s="1"/>
  <c r="I441" i="1"/>
  <c r="I440" i="1" s="1"/>
  <c r="I439" i="1" s="1"/>
  <c r="I438" i="1" s="1"/>
  <c r="H441" i="1"/>
  <c r="H440" i="1" s="1"/>
  <c r="H439" i="1" s="1"/>
  <c r="H438" i="1" s="1"/>
  <c r="H437" i="1" s="1"/>
  <c r="F180" i="3"/>
  <c r="I223" i="1"/>
  <c r="H436" i="1" l="1"/>
  <c r="H26" i="4"/>
  <c r="H19" i="4" s="1"/>
  <c r="I437" i="1"/>
  <c r="I436" i="1" s="1"/>
  <c r="F396" i="3"/>
  <c r="I344" i="1"/>
  <c r="I343" i="1" s="1"/>
  <c r="I342" i="1" s="1"/>
  <c r="H344" i="1"/>
  <c r="H343" i="1" s="1"/>
  <c r="H342" i="1" s="1"/>
  <c r="F70" i="3" l="1"/>
  <c r="F69" i="3" s="1"/>
  <c r="F68" i="3" s="1"/>
  <c r="I238" i="1"/>
  <c r="I237" i="1" s="1"/>
  <c r="I236" i="1" s="1"/>
  <c r="H238" i="1"/>
  <c r="H237" i="1" s="1"/>
  <c r="H236" i="1" s="1"/>
  <c r="F151" i="3"/>
  <c r="F150" i="3" s="1"/>
  <c r="I205" i="1" l="1"/>
  <c r="H205" i="1"/>
  <c r="F493" i="3"/>
  <c r="F492" i="3" s="1"/>
  <c r="I123" i="1"/>
  <c r="I117" i="1" s="1"/>
  <c r="H123" i="1"/>
  <c r="H117" i="1" s="1"/>
  <c r="F275" i="3" l="1"/>
  <c r="F273" i="3" s="1"/>
  <c r="F235" i="3"/>
  <c r="F474" i="3"/>
  <c r="H116" i="1"/>
  <c r="I116" i="1" l="1"/>
  <c r="F236" i="3" l="1"/>
  <c r="I500" i="1"/>
  <c r="I499" i="1" s="1"/>
  <c r="I498" i="1" s="1"/>
  <c r="I497" i="1" s="1"/>
  <c r="I496" i="1" s="1"/>
  <c r="H451" i="1"/>
  <c r="I508" i="1"/>
  <c r="H508" i="1"/>
  <c r="H500" i="1"/>
  <c r="H499" i="1" s="1"/>
  <c r="H498" i="1" s="1"/>
  <c r="H497" i="1" s="1"/>
  <c r="H496" i="1" s="1"/>
  <c r="I486" i="1"/>
  <c r="H486" i="1"/>
  <c r="F230" i="3"/>
  <c r="I480" i="1"/>
  <c r="F225" i="3"/>
  <c r="H480" i="1"/>
  <c r="F198" i="3"/>
  <c r="F197" i="3" s="1"/>
  <c r="I339" i="1"/>
  <c r="H339" i="1"/>
  <c r="I338" i="1"/>
  <c r="F489" i="3"/>
  <c r="F488" i="3" s="1"/>
  <c r="I129" i="1"/>
  <c r="I128" i="1" s="1"/>
  <c r="I127" i="1" s="1"/>
  <c r="I126" i="1" s="1"/>
  <c r="I125" i="1" s="1"/>
  <c r="I28" i="4" s="1"/>
  <c r="I27" i="4" s="1"/>
  <c r="H129" i="1"/>
  <c r="H128" i="1" s="1"/>
  <c r="H127" i="1" s="1"/>
  <c r="H126" i="1" s="1"/>
  <c r="H125" i="1" s="1"/>
  <c r="H495" i="1" l="1"/>
  <c r="H55" i="4"/>
  <c r="H53" i="4" s="1"/>
  <c r="H507" i="1"/>
  <c r="H506" i="1" s="1"/>
  <c r="H505" i="1" s="1"/>
  <c r="H504" i="1" s="1"/>
  <c r="I507" i="1"/>
  <c r="I506" i="1" s="1"/>
  <c r="I505" i="1" s="1"/>
  <c r="I504" i="1" s="1"/>
  <c r="I503" i="1" s="1"/>
  <c r="F228" i="3"/>
  <c r="F227" i="3" s="1"/>
  <c r="I495" i="1"/>
  <c r="I55" i="4"/>
  <c r="I53" i="4" s="1"/>
  <c r="F234" i="3"/>
  <c r="H503" i="1" l="1"/>
  <c r="H62" i="4"/>
  <c r="H61" i="4" s="1"/>
  <c r="I695" i="1"/>
  <c r="F308" i="3" l="1"/>
  <c r="F307" i="3" s="1"/>
  <c r="F306" i="3"/>
  <c r="F305" i="3"/>
  <c r="I571" i="1"/>
  <c r="I570" i="1" s="1"/>
  <c r="H571" i="1"/>
  <c r="F483" i="3"/>
  <c r="F482" i="3" s="1"/>
  <c r="I155" i="1"/>
  <c r="I154" i="1" s="1"/>
  <c r="I153" i="1" s="1"/>
  <c r="H155" i="1"/>
  <c r="H154" i="1" s="1"/>
  <c r="H153" i="1" s="1"/>
  <c r="F304" i="3" l="1"/>
  <c r="F303" i="3" s="1"/>
  <c r="I64" i="1"/>
  <c r="H800" i="1" l="1"/>
  <c r="H797" i="1"/>
  <c r="H792" i="1"/>
  <c r="H791" i="1" s="1"/>
  <c r="H790" i="1" s="1"/>
  <c r="H787" i="1"/>
  <c r="H785" i="1"/>
  <c r="H783" i="1"/>
  <c r="H781" i="1"/>
  <c r="H779" i="1"/>
  <c r="H771" i="1"/>
  <c r="H770" i="1" s="1"/>
  <c r="H769" i="1" s="1"/>
  <c r="H763" i="1"/>
  <c r="H762" i="1" s="1"/>
  <c r="H761" i="1" s="1"/>
  <c r="H760" i="1" s="1"/>
  <c r="H758" i="1"/>
  <c r="H754" i="1"/>
  <c r="H751" i="1"/>
  <c r="H750" i="1" s="1"/>
  <c r="H743" i="1"/>
  <c r="H742" i="1" s="1"/>
  <c r="H741" i="1" s="1"/>
  <c r="H739" i="1"/>
  <c r="H737" i="1"/>
  <c r="H735" i="1"/>
  <c r="H730" i="1"/>
  <c r="H729" i="1" s="1"/>
  <c r="H728" i="1" s="1"/>
  <c r="H726" i="1"/>
  <c r="H724" i="1"/>
  <c r="H722" i="1"/>
  <c r="H713" i="1"/>
  <c r="H712" i="1" s="1"/>
  <c r="H708" i="1"/>
  <c r="H707" i="1" s="1"/>
  <c r="H703" i="1"/>
  <c r="H702" i="1" s="1"/>
  <c r="H698" i="1"/>
  <c r="H696" i="1"/>
  <c r="H694" i="1"/>
  <c r="H690" i="1"/>
  <c r="H684" i="1"/>
  <c r="H683" i="1" s="1"/>
  <c r="H681" i="1"/>
  <c r="H680" i="1" s="1"/>
  <c r="H651" i="1"/>
  <c r="H650" i="1" s="1"/>
  <c r="H635" i="1"/>
  <c r="H633" i="1"/>
  <c r="H630" i="1"/>
  <c r="H623" i="1"/>
  <c r="H619" i="1"/>
  <c r="H615" i="1"/>
  <c r="H614" i="1" s="1"/>
  <c r="H613" i="1" s="1"/>
  <c r="H608" i="1"/>
  <c r="H607" i="1" s="1"/>
  <c r="H606" i="1" s="1"/>
  <c r="H604" i="1"/>
  <c r="H603" i="1" s="1"/>
  <c r="H601" i="1"/>
  <c r="H598" i="1"/>
  <c r="H595" i="1"/>
  <c r="H592" i="1"/>
  <c r="H576" i="1"/>
  <c r="H575" i="1" s="1"/>
  <c r="H574" i="1" s="1"/>
  <c r="H567" i="1"/>
  <c r="H564" i="1"/>
  <c r="H561" i="1"/>
  <c r="H556" i="1"/>
  <c r="H553" i="1"/>
  <c r="H550" i="1"/>
  <c r="H548" i="1"/>
  <c r="H545" i="1"/>
  <c r="H542" i="1"/>
  <c r="H539" i="1"/>
  <c r="H531" i="1"/>
  <c r="H529" i="1"/>
  <c r="H526" i="1"/>
  <c r="H523" i="1"/>
  <c r="H519" i="1"/>
  <c r="H518" i="1" s="1"/>
  <c r="H517" i="1" s="1"/>
  <c r="H491" i="1"/>
  <c r="H490" i="1" s="1"/>
  <c r="H479" i="1"/>
  <c r="H478" i="1" s="1"/>
  <c r="H477" i="1" s="1"/>
  <c r="H476" i="1" s="1"/>
  <c r="H471" i="1"/>
  <c r="H470" i="1" s="1"/>
  <c r="H465" i="1"/>
  <c r="H450" i="1"/>
  <c r="H449" i="1" s="1"/>
  <c r="H39" i="4" s="1"/>
  <c r="H37" i="4" s="1"/>
  <c r="H425" i="1"/>
  <c r="H422" i="1"/>
  <c r="H421" i="1" s="1"/>
  <c r="I425" i="1"/>
  <c r="I465" i="1"/>
  <c r="I471" i="1"/>
  <c r="I470" i="1" s="1"/>
  <c r="I479" i="1"/>
  <c r="I478" i="1" s="1"/>
  <c r="I477" i="1" s="1"/>
  <c r="I476" i="1" s="1"/>
  <c r="I491" i="1"/>
  <c r="I490" i="1" s="1"/>
  <c r="H414" i="1"/>
  <c r="H413" i="1" s="1"/>
  <c r="H412" i="1" s="1"/>
  <c r="H411" i="1" s="1"/>
  <c r="H410" i="1" s="1"/>
  <c r="H406" i="1"/>
  <c r="H405" i="1" s="1"/>
  <c r="H404" i="1" s="1"/>
  <c r="H403" i="1" s="1"/>
  <c r="H402" i="1" s="1"/>
  <c r="H399" i="1"/>
  <c r="H398" i="1" s="1"/>
  <c r="H393" i="1"/>
  <c r="H392" i="1" s="1"/>
  <c r="H391" i="1" s="1"/>
  <c r="H390" i="1" s="1"/>
  <c r="H387" i="1"/>
  <c r="H386" i="1" s="1"/>
  <c r="H385" i="1" s="1"/>
  <c r="H384" i="1" s="1"/>
  <c r="H380" i="1"/>
  <c r="H379" i="1" s="1"/>
  <c r="H378" i="1" s="1"/>
  <c r="H377" i="1" s="1"/>
  <c r="H376" i="1" s="1"/>
  <c r="H375" i="1" s="1"/>
  <c r="H373" i="1"/>
  <c r="H372" i="1" s="1"/>
  <c r="H365" i="1"/>
  <c r="H363" i="1" s="1"/>
  <c r="H362" i="1" s="1"/>
  <c r="H366" i="1"/>
  <c r="H354" i="1"/>
  <c r="H353" i="1" s="1"/>
  <c r="H348" i="1"/>
  <c r="H347" i="1" s="1"/>
  <c r="H337" i="1"/>
  <c r="H332" i="1"/>
  <c r="H331" i="1" s="1"/>
  <c r="H330" i="1" s="1"/>
  <c r="H327" i="1"/>
  <c r="H326" i="1" s="1"/>
  <c r="H325" i="1" s="1"/>
  <c r="H323" i="1"/>
  <c r="H322" i="1" s="1"/>
  <c r="H321" i="1" s="1"/>
  <c r="H318" i="1"/>
  <c r="H317" i="1" s="1"/>
  <c r="H316" i="1" s="1"/>
  <c r="H315" i="1" s="1"/>
  <c r="H301" i="1"/>
  <c r="H300" i="1" s="1"/>
  <c r="H299" i="1" s="1"/>
  <c r="H298" i="1" s="1"/>
  <c r="H296" i="1"/>
  <c r="H295" i="1" s="1"/>
  <c r="H294" i="1" s="1"/>
  <c r="H293" i="1" s="1"/>
  <c r="H291" i="1"/>
  <c r="H290" i="1" s="1"/>
  <c r="H280" i="1"/>
  <c r="H279" i="1" s="1"/>
  <c r="H267" i="1"/>
  <c r="H262" i="1"/>
  <c r="H261" i="1" s="1"/>
  <c r="H260" i="1" s="1"/>
  <c r="H256" i="1"/>
  <c r="H255" i="1" s="1"/>
  <c r="H251" i="1"/>
  <c r="H250" i="1" s="1"/>
  <c r="H249" i="1" s="1"/>
  <c r="H243" i="1"/>
  <c r="H242" i="1" s="1"/>
  <c r="H241" i="1" s="1"/>
  <c r="H240" i="1" s="1"/>
  <c r="H232" i="1"/>
  <c r="H231" i="1" s="1"/>
  <c r="H228" i="1"/>
  <c r="H227" i="1" s="1"/>
  <c r="H226" i="1" s="1"/>
  <c r="H221" i="1"/>
  <c r="H219" i="1"/>
  <c r="H218" i="1" s="1"/>
  <c r="H215" i="1" s="1"/>
  <c r="H201" i="1"/>
  <c r="H200" i="1" s="1"/>
  <c r="H189" i="1"/>
  <c r="H184" i="1"/>
  <c r="H183" i="1" s="1"/>
  <c r="H180" i="1"/>
  <c r="H179" i="1" s="1"/>
  <c r="H177" i="1"/>
  <c r="H176" i="1" s="1"/>
  <c r="H174" i="1"/>
  <c r="H173" i="1" s="1"/>
  <c r="H168" i="1"/>
  <c r="H167" i="1" s="1"/>
  <c r="H164" i="1"/>
  <c r="H163" i="1" s="1"/>
  <c r="H160" i="1"/>
  <c r="H159" i="1" s="1"/>
  <c r="H149" i="1"/>
  <c r="H148" i="1" s="1"/>
  <c r="H146" i="1"/>
  <c r="H141" i="1" s="1"/>
  <c r="H135" i="1"/>
  <c r="H134" i="1" s="1"/>
  <c r="H133" i="1" s="1"/>
  <c r="H132" i="1" s="1"/>
  <c r="H114" i="1"/>
  <c r="H113" i="1" s="1"/>
  <c r="H112" i="1" s="1"/>
  <c r="H109" i="1"/>
  <c r="H108" i="1" s="1"/>
  <c r="H107" i="1" s="1"/>
  <c r="H101" i="1"/>
  <c r="H100" i="1" s="1"/>
  <c r="H98" i="1"/>
  <c r="H97" i="1" s="1"/>
  <c r="H94" i="1"/>
  <c r="H93" i="1" s="1"/>
  <c r="H89" i="1"/>
  <c r="H88" i="1" s="1"/>
  <c r="H90" i="1"/>
  <c r="H86" i="1"/>
  <c r="H85" i="1" s="1"/>
  <c r="H84" i="1" s="1"/>
  <c r="H83" i="1" s="1"/>
  <c r="H80" i="1"/>
  <c r="H74" i="1"/>
  <c r="H72" i="1" s="1"/>
  <c r="H68" i="1"/>
  <c r="H67" i="1" s="1"/>
  <c r="H63" i="1"/>
  <c r="H62" i="1" s="1"/>
  <c r="H61" i="1" s="1"/>
  <c r="H60" i="1" s="1"/>
  <c r="H58" i="1"/>
  <c r="H56" i="1"/>
  <c r="H51" i="1"/>
  <c r="H45" i="1"/>
  <c r="H40" i="1"/>
  <c r="H39" i="1" s="1"/>
  <c r="H34" i="1"/>
  <c r="H33" i="1" s="1"/>
  <c r="H32" i="1" s="1"/>
  <c r="H31" i="1" s="1"/>
  <c r="H26" i="1"/>
  <c r="H25" i="1" s="1"/>
  <c r="H23" i="1"/>
  <c r="H22" i="1" s="1"/>
  <c r="H79" i="1" l="1"/>
  <c r="H78" i="1"/>
  <c r="H71" i="1" s="1"/>
  <c r="H618" i="1"/>
  <c r="H538" i="1"/>
  <c r="H537" i="1" s="1"/>
  <c r="H536" i="1" s="1"/>
  <c r="H45" i="4" s="1"/>
  <c r="H278" i="1"/>
  <c r="H277" i="1"/>
  <c r="H44" i="1"/>
  <c r="H38" i="1" s="1"/>
  <c r="H37" i="1" s="1"/>
  <c r="H188" i="1"/>
  <c r="H187" i="1" s="1"/>
  <c r="H186" i="1" s="1"/>
  <c r="H266" i="1"/>
  <c r="H265" i="1" s="1"/>
  <c r="H264" i="1" s="1"/>
  <c r="H320" i="1"/>
  <c r="H522" i="1"/>
  <c r="H521" i="1" s="1"/>
  <c r="H516" i="1" s="1"/>
  <c r="H352" i="1"/>
  <c r="H351" i="1" s="1"/>
  <c r="H350" i="1" s="1"/>
  <c r="H199" i="1"/>
  <c r="H235" i="1"/>
  <c r="H420" i="1"/>
  <c r="H419" i="1" s="1"/>
  <c r="H418" i="1" s="1"/>
  <c r="H417" i="1" s="1"/>
  <c r="H416" i="1" s="1"/>
  <c r="I451" i="1"/>
  <c r="I450" i="1" s="1"/>
  <c r="I449" i="1" s="1"/>
  <c r="H617" i="1"/>
  <c r="H679" i="1"/>
  <c r="H678" i="1" s="1"/>
  <c r="H677" i="1" s="1"/>
  <c r="H706" i="1"/>
  <c r="H705" i="1" s="1"/>
  <c r="H768" i="1"/>
  <c r="H767" i="1" s="1"/>
  <c r="H336" i="1"/>
  <c r="H335" i="1" s="1"/>
  <c r="H334" i="1" s="1"/>
  <c r="H329" i="1" s="1"/>
  <c r="H591" i="1"/>
  <c r="H590" i="1" s="1"/>
  <c r="H579" i="1" s="1"/>
  <c r="H46" i="4" s="1"/>
  <c r="H364" i="1"/>
  <c r="H796" i="1"/>
  <c r="H795" i="1" s="1"/>
  <c r="H789" i="1" s="1"/>
  <c r="H778" i="1"/>
  <c r="H777" i="1" s="1"/>
  <c r="H776" i="1" s="1"/>
  <c r="H753" i="1"/>
  <c r="H749" i="1" s="1"/>
  <c r="H748" i="1" s="1"/>
  <c r="H747" i="1" s="1"/>
  <c r="H746" i="1" s="1"/>
  <c r="H734" i="1"/>
  <c r="H733" i="1" s="1"/>
  <c r="H721" i="1"/>
  <c r="H720" i="1" s="1"/>
  <c r="H689" i="1"/>
  <c r="H688" i="1" s="1"/>
  <c r="H687" i="1" s="1"/>
  <c r="H653" i="1"/>
  <c r="H652" i="1" s="1"/>
  <c r="H642" i="1"/>
  <c r="H641" i="1" s="1"/>
  <c r="H463" i="1"/>
  <c r="H462" i="1" s="1"/>
  <c r="H448" i="1" s="1"/>
  <c r="H464" i="1"/>
  <c r="I463" i="1"/>
  <c r="I462" i="1" s="1"/>
  <c r="I40" i="4" s="1"/>
  <c r="I464" i="1"/>
  <c r="H401" i="1"/>
  <c r="H397" i="1"/>
  <c r="H396" i="1" s="1"/>
  <c r="H395" i="1" s="1"/>
  <c r="H383" i="1"/>
  <c r="H371" i="1"/>
  <c r="H370" i="1" s="1"/>
  <c r="H346" i="1"/>
  <c r="H341" i="1" s="1"/>
  <c r="H289" i="1"/>
  <c r="H288" i="1" s="1"/>
  <c r="H287" i="1" s="1"/>
  <c r="H21" i="1"/>
  <c r="H20" i="1" s="1"/>
  <c r="H19" i="1" s="1"/>
  <c r="H18" i="1" s="1"/>
  <c r="H96" i="1"/>
  <c r="H140" i="1"/>
  <c r="H139" i="1" s="1"/>
  <c r="H222" i="1"/>
  <c r="H254" i="1"/>
  <c r="H230" i="1"/>
  <c r="H172" i="1"/>
  <c r="H171" i="1" s="1"/>
  <c r="H166" i="1"/>
  <c r="H162" i="1"/>
  <c r="H158" i="1"/>
  <c r="H92" i="1"/>
  <c r="H73" i="1"/>
  <c r="H66" i="1"/>
  <c r="H65" i="1" s="1"/>
  <c r="H55" i="1"/>
  <c r="H54" i="1" s="1"/>
  <c r="H43" i="4" l="1"/>
  <c r="H193" i="1"/>
  <c r="H70" i="1"/>
  <c r="H253" i="1"/>
  <c r="H234" i="1" s="1"/>
  <c r="H276" i="1"/>
  <c r="H275" i="1" s="1"/>
  <c r="H686" i="1"/>
  <c r="H676" i="1" s="1"/>
  <c r="I485" i="1"/>
  <c r="I484" i="1" s="1"/>
  <c r="I483" i="1" s="1"/>
  <c r="I475" i="1" s="1"/>
  <c r="H361" i="1"/>
  <c r="H360" i="1" s="1"/>
  <c r="I448" i="1"/>
  <c r="H485" i="1"/>
  <c r="H484" i="1" s="1"/>
  <c r="H483" i="1" s="1"/>
  <c r="H475" i="1" s="1"/>
  <c r="H435" i="1" s="1"/>
  <c r="H314" i="1"/>
  <c r="H775" i="1"/>
  <c r="H766" i="1" s="1"/>
  <c r="H719" i="1"/>
  <c r="H718" i="1" s="1"/>
  <c r="H612" i="1"/>
  <c r="H515" i="1" s="1"/>
  <c r="H514" i="1" s="1"/>
  <c r="H382" i="1"/>
  <c r="H157" i="1"/>
  <c r="H131" i="1" s="1"/>
  <c r="H36" i="1"/>
  <c r="H170" i="1" l="1"/>
  <c r="H36" i="4"/>
  <c r="H33" i="4" s="1"/>
  <c r="H17" i="4" s="1"/>
  <c r="I435" i="1"/>
  <c r="H30" i="1"/>
  <c r="H29" i="1" l="1"/>
  <c r="H16" i="1" s="1"/>
  <c r="F384" i="3"/>
  <c r="F383" i="3"/>
  <c r="I797" i="1"/>
  <c r="F381" i="3"/>
  <c r="F380" i="3" s="1"/>
  <c r="I787" i="1"/>
  <c r="I782" i="1"/>
  <c r="F375" i="3" s="1"/>
  <c r="F374" i="3" s="1"/>
  <c r="F186" i="3"/>
  <c r="F185" i="3" s="1"/>
  <c r="F184" i="3" s="1"/>
  <c r="F390" i="3"/>
  <c r="F391" i="3"/>
  <c r="I576" i="1"/>
  <c r="I575" i="1" s="1"/>
  <c r="I574" i="1" s="1"/>
  <c r="F392" i="3"/>
  <c r="I228" i="1"/>
  <c r="I227" i="1" s="1"/>
  <c r="I226" i="1" s="1"/>
  <c r="F463" i="3"/>
  <c r="F462" i="3" s="1"/>
  <c r="I414" i="1"/>
  <c r="I413" i="1" s="1"/>
  <c r="I412" i="1" s="1"/>
  <c r="I411" i="1" s="1"/>
  <c r="I410" i="1" s="1"/>
  <c r="I781" i="1" l="1"/>
  <c r="F382" i="3"/>
  <c r="F389" i="3"/>
  <c r="I780" i="1" l="1"/>
  <c r="I601" i="1" l="1"/>
  <c r="I604" i="1"/>
  <c r="I603" i="1" s="1"/>
  <c r="I743" i="1" l="1"/>
  <c r="I742" i="1" s="1"/>
  <c r="I739" i="1"/>
  <c r="I737" i="1"/>
  <c r="I735" i="1"/>
  <c r="I734" i="1" l="1"/>
  <c r="I733" i="1" s="1"/>
  <c r="I64" i="4" s="1"/>
  <c r="I256" i="1"/>
  <c r="I255" i="1" s="1"/>
  <c r="I771" i="1" l="1"/>
  <c r="I770" i="1" s="1"/>
  <c r="F317" i="3"/>
  <c r="F316" i="3" s="1"/>
  <c r="F314" i="3"/>
  <c r="F315" i="3"/>
  <c r="I642" i="1" l="1"/>
  <c r="I641" i="1" s="1"/>
  <c r="F471" i="3" l="1"/>
  <c r="F450" i="3"/>
  <c r="I519" i="1" l="1"/>
  <c r="I635" i="1"/>
  <c r="F138" i="3" l="1"/>
  <c r="F137" i="3" s="1"/>
  <c r="F136" i="3" s="1"/>
  <c r="I189" i="1"/>
  <c r="I188" i="1" s="1"/>
  <c r="I68" i="1" l="1"/>
  <c r="F266" i="3" l="1"/>
  <c r="F264" i="3" l="1"/>
  <c r="F259" i="3" l="1"/>
  <c r="F416" i="3" l="1"/>
  <c r="F415" i="3" s="1"/>
  <c r="I726" i="1"/>
  <c r="F345" i="3"/>
  <c r="F344" i="3" s="1"/>
  <c r="I694" i="1"/>
  <c r="I51" i="1"/>
  <c r="I518" i="1"/>
  <c r="I517" i="1" s="1"/>
  <c r="F330" i="3" l="1"/>
  <c r="F302" i="3" l="1"/>
  <c r="F293" i="3"/>
  <c r="F294" i="3"/>
  <c r="I567" i="1"/>
  <c r="I561" i="1"/>
  <c r="F292" i="3" l="1"/>
  <c r="F272" i="3" l="1"/>
  <c r="F271" i="3"/>
  <c r="I545" i="1"/>
  <c r="F301" i="3"/>
  <c r="F300" i="3" s="1"/>
  <c r="F270" i="3" l="1"/>
  <c r="I730" i="1" l="1"/>
  <c r="I729" i="1" s="1"/>
  <c r="F134" i="3" l="1"/>
  <c r="F130" i="3"/>
  <c r="F131" i="3"/>
  <c r="I180" i="1"/>
  <c r="I179" i="1" s="1"/>
  <c r="F127" i="3"/>
  <c r="F126" i="3" s="1"/>
  <c r="F125" i="3" s="1"/>
  <c r="I177" i="1"/>
  <c r="I176" i="1" s="1"/>
  <c r="I86" i="1" l="1"/>
  <c r="I556" i="1"/>
  <c r="F149" i="3"/>
  <c r="I201" i="1"/>
  <c r="I200" i="1" s="1"/>
  <c r="I267" i="1" l="1"/>
  <c r="I109" i="1"/>
  <c r="I80" i="1"/>
  <c r="F53" i="3"/>
  <c r="F52" i="3" s="1"/>
  <c r="I58" i="1"/>
  <c r="F202" i="3"/>
  <c r="I266" i="1" l="1"/>
  <c r="I265" i="1" s="1"/>
  <c r="I264" i="1" s="1"/>
  <c r="F405" i="3"/>
  <c r="F257" i="3" l="1"/>
  <c r="F112" i="3" l="1"/>
  <c r="F299" i="3" l="1"/>
  <c r="F298" i="3" s="1"/>
  <c r="F196" i="3" l="1"/>
  <c r="F195" i="3" s="1"/>
  <c r="I337" i="1"/>
  <c r="I336" i="1" l="1"/>
  <c r="I335" i="1" s="1"/>
  <c r="I334" i="1" s="1"/>
  <c r="F84" i="3"/>
  <c r="I393" i="1"/>
  <c r="I392" i="1" s="1"/>
  <c r="I391" i="1" s="1"/>
  <c r="I390" i="1" s="1"/>
  <c r="F425" i="3"/>
  <c r="F424" i="3" s="1"/>
  <c r="F423" i="3" s="1"/>
  <c r="F422" i="3" s="1"/>
  <c r="F421" i="3" s="1"/>
  <c r="I296" i="1"/>
  <c r="I295" i="1" s="1"/>
  <c r="I294" i="1" s="1"/>
  <c r="I293" i="1" s="1"/>
  <c r="F433" i="3" l="1"/>
  <c r="F432" i="3" s="1"/>
  <c r="F431" i="3" l="1"/>
  <c r="F430" i="3" s="1"/>
  <c r="F67" i="3"/>
  <c r="I598" i="1" l="1"/>
  <c r="F237" i="3" l="1"/>
  <c r="F231" i="3" s="1"/>
  <c r="F337" i="3" l="1"/>
  <c r="F336" i="3" s="1"/>
  <c r="I758" i="1"/>
  <c r="F201" i="3" l="1"/>
  <c r="F200" i="3" s="1"/>
  <c r="I262" i="1"/>
  <c r="I261" i="1" s="1"/>
  <c r="I260" i="1" s="1"/>
  <c r="I254" i="1" s="1"/>
  <c r="I253" i="1" s="1"/>
  <c r="I243" i="1" l="1"/>
  <c r="I242" i="1" s="1"/>
  <c r="I241" i="1" s="1"/>
  <c r="I240" i="1" s="1"/>
  <c r="F194" i="3"/>
  <c r="F193" i="3" s="1"/>
  <c r="F192" i="3" s="1"/>
  <c r="F199" i="3" l="1"/>
  <c r="I135" i="1" l="1"/>
  <c r="I134" i="1" s="1"/>
  <c r="I146" i="1"/>
  <c r="I141" i="1" s="1"/>
  <c r="I149" i="1"/>
  <c r="I148" i="1" s="1"/>
  <c r="I160" i="1"/>
  <c r="I158" i="1" s="1"/>
  <c r="I164" i="1"/>
  <c r="I162" i="1" s="1"/>
  <c r="I168" i="1"/>
  <c r="I166" i="1" s="1"/>
  <c r="I174" i="1"/>
  <c r="I184" i="1"/>
  <c r="I183" i="1" s="1"/>
  <c r="I187" i="1"/>
  <c r="I186" i="1" s="1"/>
  <c r="I219" i="1"/>
  <c r="I218" i="1" s="1"/>
  <c r="I215" i="1" s="1"/>
  <c r="I221" i="1"/>
  <c r="I232" i="1"/>
  <c r="I230" i="1" s="1"/>
  <c r="I251" i="1"/>
  <c r="I250" i="1" s="1"/>
  <c r="I249" i="1" s="1"/>
  <c r="I280" i="1"/>
  <c r="I279" i="1" s="1"/>
  <c r="I277" i="1" s="1"/>
  <c r="I291" i="1"/>
  <c r="I289" i="1" s="1"/>
  <c r="I288" i="1" s="1"/>
  <c r="I301" i="1"/>
  <c r="I300" i="1" s="1"/>
  <c r="I299" i="1" s="1"/>
  <c r="I298" i="1" s="1"/>
  <c r="I318" i="1"/>
  <c r="I317" i="1" s="1"/>
  <c r="I316" i="1" s="1"/>
  <c r="I315" i="1" s="1"/>
  <c r="I323" i="1"/>
  <c r="I322" i="1" s="1"/>
  <c r="I321" i="1" s="1"/>
  <c r="I327" i="1"/>
  <c r="I326" i="1" s="1"/>
  <c r="I325" i="1" s="1"/>
  <c r="I332" i="1"/>
  <c r="I331" i="1" s="1"/>
  <c r="I348" i="1"/>
  <c r="I346" i="1" s="1"/>
  <c r="I341" i="1" s="1"/>
  <c r="I354" i="1"/>
  <c r="I353" i="1" s="1"/>
  <c r="I365" i="1"/>
  <c r="I363" i="1" s="1"/>
  <c r="I362" i="1" s="1"/>
  <c r="I366" i="1"/>
  <c r="I373" i="1"/>
  <c r="I371" i="1" s="1"/>
  <c r="I370" i="1" s="1"/>
  <c r="I380" i="1"/>
  <c r="I379" i="1" s="1"/>
  <c r="I378" i="1" s="1"/>
  <c r="I377" i="1" s="1"/>
  <c r="I376" i="1" s="1"/>
  <c r="I375" i="1" s="1"/>
  <c r="I387" i="1"/>
  <c r="I386" i="1" s="1"/>
  <c r="I385" i="1" s="1"/>
  <c r="I384" i="1" s="1"/>
  <c r="I383" i="1" s="1"/>
  <c r="I399" i="1"/>
  <c r="I398" i="1" s="1"/>
  <c r="I406" i="1"/>
  <c r="I405" i="1" s="1"/>
  <c r="I404" i="1" s="1"/>
  <c r="I403" i="1" s="1"/>
  <c r="I402" i="1" s="1"/>
  <c r="I401" i="1" s="1"/>
  <c r="I422" i="1"/>
  <c r="I421" i="1" s="1"/>
  <c r="I320" i="1" l="1"/>
  <c r="I140" i="1"/>
  <c r="I139" i="1" s="1"/>
  <c r="I287" i="1"/>
  <c r="I420" i="1"/>
  <c r="I419" i="1" s="1"/>
  <c r="I418" i="1" s="1"/>
  <c r="I417" i="1" s="1"/>
  <c r="I416" i="1" s="1"/>
  <c r="I173" i="1"/>
  <c r="I172" i="1" s="1"/>
  <c r="I171" i="1" s="1"/>
  <c r="F129" i="3"/>
  <c r="F128" i="3" s="1"/>
  <c r="I133" i="1"/>
  <c r="I132" i="1" s="1"/>
  <c r="I372" i="1"/>
  <c r="I361" i="1"/>
  <c r="I360" i="1" s="1"/>
  <c r="I347" i="1"/>
  <c r="I330" i="1"/>
  <c r="I329" i="1" s="1"/>
  <c r="I167" i="1"/>
  <c r="I235" i="1"/>
  <c r="I234" i="1" s="1"/>
  <c r="I352" i="1"/>
  <c r="I351" i="1" s="1"/>
  <c r="I350" i="1" s="1"/>
  <c r="I290" i="1"/>
  <c r="I199" i="1"/>
  <c r="I193" i="1" s="1"/>
  <c r="I159" i="1"/>
  <c r="I278" i="1"/>
  <c r="I157" i="1"/>
  <c r="I32" i="4" s="1"/>
  <c r="I397" i="1"/>
  <c r="I396" i="1" s="1"/>
  <c r="I395" i="1" s="1"/>
  <c r="I382" i="1" s="1"/>
  <c r="I364" i="1"/>
  <c r="I231" i="1"/>
  <c r="I222" i="1"/>
  <c r="I163" i="1"/>
  <c r="I276" i="1" l="1"/>
  <c r="I275" i="1" s="1"/>
  <c r="I36" i="4"/>
  <c r="I314" i="1"/>
  <c r="I131" i="1"/>
  <c r="I170" i="1" l="1"/>
  <c r="I623" i="1"/>
  <c r="F31" i="3" l="1"/>
  <c r="F95" i="3" l="1"/>
  <c r="F96" i="3"/>
  <c r="F97" i="3"/>
  <c r="F94" i="3" l="1"/>
  <c r="F103" i="3"/>
  <c r="F102" i="3" s="1"/>
  <c r="F93" i="3" l="1"/>
  <c r="I26" i="1"/>
  <c r="F297" i="3" l="1"/>
  <c r="F296" i="3"/>
  <c r="I564" i="1"/>
  <c r="F295" i="3" l="1"/>
  <c r="F411" i="3" l="1"/>
  <c r="I724" i="1" l="1"/>
  <c r="F414" i="3" l="1"/>
  <c r="I30" i="4" l="1"/>
  <c r="F347" i="3" l="1"/>
  <c r="F346" i="3" s="1"/>
  <c r="I696" i="1" l="1"/>
  <c r="F133" i="3" l="1"/>
  <c r="F132" i="3" s="1"/>
  <c r="I523" i="1" l="1"/>
  <c r="F191" i="3" l="1"/>
  <c r="F181" i="3" s="1"/>
  <c r="I615" i="1" l="1"/>
  <c r="F30" i="3" l="1"/>
  <c r="F32" i="3"/>
  <c r="I40" i="1"/>
  <c r="I39" i="1" s="1"/>
  <c r="F29" i="3" l="1"/>
  <c r="F28" i="3" s="1"/>
  <c r="I763" i="1" l="1"/>
  <c r="F327" i="3" l="1"/>
  <c r="F91" i="3"/>
  <c r="F90" i="3" s="1"/>
  <c r="F89" i="3" s="1"/>
  <c r="I101" i="1"/>
  <c r="I100" i="1" s="1"/>
  <c r="I74" i="1"/>
  <c r="I553" i="1" l="1"/>
  <c r="I539" i="1"/>
  <c r="F413" i="3" l="1"/>
  <c r="I722" i="1"/>
  <c r="I721" i="1" s="1"/>
  <c r="I531" i="1" l="1"/>
  <c r="F26" i="3" l="1"/>
  <c r="F25" i="3"/>
  <c r="F20" i="3"/>
  <c r="F19" i="3"/>
  <c r="I785" i="1"/>
  <c r="I783" i="1"/>
  <c r="I779" i="1"/>
  <c r="F39" i="3"/>
  <c r="F38" i="3"/>
  <c r="F45" i="3"/>
  <c r="F36" i="3"/>
  <c r="F35" i="3"/>
  <c r="I778" i="1" l="1"/>
  <c r="F24" i="3"/>
  <c r="I45" i="1"/>
  <c r="F44" i="3"/>
  <c r="F23" i="3" l="1"/>
  <c r="F22" i="3"/>
  <c r="I44" i="1"/>
  <c r="I38" i="1" s="1"/>
  <c r="F21" i="3" l="1"/>
  <c r="F18" i="3" s="1"/>
  <c r="F16" i="3" l="1"/>
  <c r="F17" i="3"/>
  <c r="F289" i="3" l="1"/>
  <c r="F66" i="3" l="1"/>
  <c r="F65" i="3" s="1"/>
  <c r="F379" i="3" l="1"/>
  <c r="F378" i="3" s="1"/>
  <c r="F377" i="3"/>
  <c r="F376" i="3" s="1"/>
  <c r="F373" i="3"/>
  <c r="F372" i="3" s="1"/>
  <c r="I633" i="1" l="1"/>
  <c r="F281" i="3"/>
  <c r="F369" i="3" l="1"/>
  <c r="F367" i="3" s="1"/>
  <c r="F366" i="3" l="1"/>
  <c r="F365" i="3" s="1"/>
  <c r="F226" i="3" l="1"/>
  <c r="F224" i="3" s="1"/>
  <c r="F216" i="3"/>
  <c r="I39" i="4" l="1"/>
  <c r="F223" i="3"/>
  <c r="F268" i="3" l="1"/>
  <c r="F269" i="3"/>
  <c r="I542" i="1"/>
  <c r="I526" i="1"/>
  <c r="F147" i="3"/>
  <c r="F148" i="3"/>
  <c r="F146" i="3" l="1"/>
  <c r="F145" i="3" s="1"/>
  <c r="F267" i="3"/>
  <c r="F144" i="3" l="1"/>
  <c r="F286" i="3"/>
  <c r="I800" i="1" l="1"/>
  <c r="I796" i="1" s="1"/>
  <c r="F276" i="3" l="1"/>
  <c r="F63" i="3" l="1"/>
  <c r="F62" i="3" s="1"/>
  <c r="F61" i="3" s="1"/>
  <c r="I67" i="4" l="1"/>
  <c r="F262" i="3" l="1"/>
  <c r="F261" i="3" s="1"/>
  <c r="I698" i="1" l="1"/>
  <c r="F481" i="3" l="1"/>
  <c r="F480" i="3" s="1"/>
  <c r="F479" i="3" l="1"/>
  <c r="F478" i="3" s="1"/>
  <c r="F473" i="3" s="1"/>
  <c r="F472" i="3" l="1"/>
  <c r="I68" i="4"/>
  <c r="I66" i="4" s="1"/>
  <c r="F49" i="3"/>
  <c r="I56" i="1"/>
  <c r="I55" i="1" l="1"/>
  <c r="I54" i="1" s="1"/>
  <c r="F157" i="3"/>
  <c r="I38" i="4" l="1"/>
  <c r="F156" i="3"/>
  <c r="F470" i="3" l="1"/>
  <c r="F469" i="3" s="1"/>
  <c r="F468" i="3" s="1"/>
  <c r="I63" i="1"/>
  <c r="I62" i="1" s="1"/>
  <c r="I61" i="1" s="1"/>
  <c r="I60" i="1" s="1"/>
  <c r="I23" i="4" l="1"/>
  <c r="I90" i="1" l="1"/>
  <c r="F74" i="3" l="1"/>
  <c r="F73" i="3" s="1"/>
  <c r="F71" i="3" s="1"/>
  <c r="F64" i="3" l="1"/>
  <c r="F72" i="3"/>
  <c r="F106" i="3" l="1"/>
  <c r="F107" i="3"/>
  <c r="F108" i="3"/>
  <c r="F105" i="3" l="1"/>
  <c r="F253" i="3"/>
  <c r="I751" i="1" l="1"/>
  <c r="I750" i="1" s="1"/>
  <c r="F331" i="3" l="1"/>
  <c r="I762" i="1"/>
  <c r="I761" i="1" s="1"/>
  <c r="I760" i="1" s="1"/>
  <c r="F329" i="3" l="1"/>
  <c r="F343" i="3"/>
  <c r="F341" i="3" l="1"/>
  <c r="I720" i="1" l="1"/>
  <c r="I62" i="4" s="1"/>
  <c r="F251" i="3" l="1"/>
  <c r="I592" i="1"/>
  <c r="I595" i="1"/>
  <c r="I591" i="1" l="1"/>
  <c r="I590" i="1" s="1"/>
  <c r="I579" i="1" s="1"/>
  <c r="I684" i="1"/>
  <c r="I683" i="1" s="1"/>
  <c r="F353" i="3"/>
  <c r="I681" i="1"/>
  <c r="I680" i="1" s="1"/>
  <c r="I679" i="1" l="1"/>
  <c r="F358" i="3"/>
  <c r="I678" i="1" l="1"/>
  <c r="I677" i="1" l="1"/>
  <c r="F395" i="3"/>
  <c r="F394" i="3" s="1"/>
  <c r="I58" i="4" l="1"/>
  <c r="F429" i="3" l="1"/>
  <c r="F428" i="3" s="1"/>
  <c r="F427" i="3" s="1"/>
  <c r="F426" i="3" l="1"/>
  <c r="F342" i="3" l="1"/>
  <c r="I690" i="1"/>
  <c r="I689" i="1" s="1"/>
  <c r="F408" i="3" l="1"/>
  <c r="F288" i="3" l="1"/>
  <c r="F287" i="3" s="1"/>
  <c r="F335" i="3" l="1"/>
  <c r="F334" i="3"/>
  <c r="F333" i="3"/>
  <c r="F220" i="3"/>
  <c r="F221" i="3"/>
  <c r="F222" i="3"/>
  <c r="F219" i="3" l="1"/>
  <c r="I754" i="1"/>
  <c r="I753" i="1" s="1"/>
  <c r="I749" i="1" s="1"/>
  <c r="I748" i="1" s="1"/>
  <c r="F332" i="3"/>
  <c r="F328" i="3" s="1"/>
  <c r="I41" i="4" l="1"/>
  <c r="F322" i="3"/>
  <c r="F323" i="3"/>
  <c r="I747" i="1" l="1"/>
  <c r="F321" i="3"/>
  <c r="F285" i="3" l="1"/>
  <c r="F284" i="3" s="1"/>
  <c r="F260" i="3"/>
  <c r="I795" i="1"/>
  <c r="F258" i="3" l="1"/>
  <c r="I792" i="1"/>
  <c r="I791" i="1" s="1"/>
  <c r="I790" i="1" s="1"/>
  <c r="I789" i="1" s="1"/>
  <c r="I60" i="4" s="1"/>
  <c r="I777" i="1" l="1"/>
  <c r="I776" i="1" s="1"/>
  <c r="I775" i="1" s="1"/>
  <c r="I741" i="1" l="1"/>
  <c r="I769" i="1" l="1"/>
  <c r="I768" i="1" s="1"/>
  <c r="I48" i="4" s="1"/>
  <c r="I728" i="1"/>
  <c r="I63" i="4" l="1"/>
  <c r="I719" i="1"/>
  <c r="I718" i="1" s="1"/>
  <c r="I767" i="1"/>
  <c r="I766" i="1" s="1"/>
  <c r="I746" i="1"/>
  <c r="I713" i="1"/>
  <c r="I712" i="1" s="1"/>
  <c r="I708" i="1"/>
  <c r="I707" i="1" s="1"/>
  <c r="I703" i="1"/>
  <c r="I702" i="1" s="1"/>
  <c r="I688" i="1" s="1"/>
  <c r="I687" i="1" l="1"/>
  <c r="I706" i="1"/>
  <c r="I705" i="1" s="1"/>
  <c r="I686" i="1" l="1"/>
  <c r="I676" i="1" s="1"/>
  <c r="I653" i="1" l="1"/>
  <c r="I652" i="1" s="1"/>
  <c r="I619" i="1"/>
  <c r="I630" i="1"/>
  <c r="I614" i="1"/>
  <c r="I613" i="1" s="1"/>
  <c r="I608" i="1"/>
  <c r="I607" i="1" s="1"/>
  <c r="I606" i="1" s="1"/>
  <c r="I618" i="1" l="1"/>
  <c r="I617" i="1" s="1"/>
  <c r="I612" i="1" s="1"/>
  <c r="I651" i="1"/>
  <c r="I650" i="1" s="1"/>
  <c r="I550" i="1"/>
  <c r="I548" i="1"/>
  <c r="I538" i="1" l="1"/>
  <c r="I537" i="1" s="1"/>
  <c r="I536" i="1" s="1"/>
  <c r="I49" i="4"/>
  <c r="I59" i="4"/>
  <c r="I45" i="4" l="1"/>
  <c r="I529" i="1"/>
  <c r="I522" i="1" s="1"/>
  <c r="I521" i="1" l="1"/>
  <c r="I516" i="1" s="1"/>
  <c r="I44" i="4" l="1"/>
  <c r="I515" i="1"/>
  <c r="I514" i="1" s="1"/>
  <c r="I37" i="4" l="1"/>
  <c r="I24" i="4"/>
  <c r="I114" i="1" l="1"/>
  <c r="I113" i="1" s="1"/>
  <c r="I112" i="1" s="1"/>
  <c r="I108" i="1" l="1"/>
  <c r="I107" i="1" s="1"/>
  <c r="I31" i="4" l="1"/>
  <c r="I29" i="4" l="1"/>
  <c r="I98" i="1"/>
  <c r="I97" i="1" s="1"/>
  <c r="I94" i="1"/>
  <c r="I89" i="1"/>
  <c r="I88" i="1" s="1"/>
  <c r="I92" i="1" l="1"/>
  <c r="I93" i="1"/>
  <c r="I96" i="1"/>
  <c r="I85" i="1"/>
  <c r="I84" i="1" s="1"/>
  <c r="I83" i="1" s="1"/>
  <c r="I73" i="1"/>
  <c r="I72" i="1" l="1"/>
  <c r="I78" i="1"/>
  <c r="I79" i="1"/>
  <c r="I66" i="1" l="1"/>
  <c r="I65" i="1" s="1"/>
  <c r="I67" i="1"/>
  <c r="I71" i="1"/>
  <c r="I37" i="1"/>
  <c r="I34" i="1"/>
  <c r="I33" i="1" s="1"/>
  <c r="I32" i="1" s="1"/>
  <c r="I31" i="1" s="1"/>
  <c r="I25" i="1"/>
  <c r="I23" i="1"/>
  <c r="I22" i="1" s="1"/>
  <c r="I70" i="1" l="1"/>
  <c r="I26" i="4" s="1"/>
  <c r="I20" i="4"/>
  <c r="I36" i="1"/>
  <c r="I21" i="1"/>
  <c r="I20" i="1" s="1"/>
  <c r="I30" i="1" l="1"/>
  <c r="I29" i="1" s="1"/>
  <c r="I19" i="1"/>
  <c r="I18" i="1" s="1"/>
  <c r="I21" i="4"/>
  <c r="F467" i="3"/>
  <c r="F466" i="3" s="1"/>
  <c r="F461" i="3"/>
  <c r="F460" i="3"/>
  <c r="F459" i="3"/>
  <c r="I16" i="1" l="1"/>
  <c r="I22" i="4"/>
  <c r="F464" i="3"/>
  <c r="F465" i="3"/>
  <c r="F458" i="3"/>
  <c r="F455" i="3"/>
  <c r="F454" i="3"/>
  <c r="F449" i="3"/>
  <c r="F448" i="3" s="1"/>
  <c r="F447" i="3" s="1"/>
  <c r="F446" i="3"/>
  <c r="F445" i="3"/>
  <c r="F442" i="3"/>
  <c r="F441" i="3" s="1"/>
  <c r="F440" i="3" s="1"/>
  <c r="F420" i="3"/>
  <c r="F419" i="3" s="1"/>
  <c r="F409" i="3"/>
  <c r="F407" i="3" s="1"/>
  <c r="F404" i="3"/>
  <c r="F403" i="3"/>
  <c r="F400" i="3"/>
  <c r="F399" i="3" s="1"/>
  <c r="F393" i="3"/>
  <c r="F388" i="3"/>
  <c r="F387" i="3"/>
  <c r="F386" i="3"/>
  <c r="F457" i="3" l="1"/>
  <c r="F456" i="3" s="1"/>
  <c r="F444" i="3"/>
  <c r="F443" i="3" s="1"/>
  <c r="F439" i="3" s="1"/>
  <c r="F402" i="3"/>
  <c r="F401" i="3" s="1"/>
  <c r="F385" i="3"/>
  <c r="F371" i="3" s="1"/>
  <c r="F417" i="3"/>
  <c r="F418" i="3"/>
  <c r="F397" i="3"/>
  <c r="F398" i="3"/>
  <c r="F453" i="3"/>
  <c r="F452" i="3" s="1"/>
  <c r="F451" i="3" s="1"/>
  <c r="F370" i="3" l="1"/>
  <c r="F364" i="3"/>
  <c r="F363" i="3"/>
  <c r="F362" i="3"/>
  <c r="F359" i="3"/>
  <c r="F357" i="3"/>
  <c r="F356" i="3"/>
  <c r="F352" i="3"/>
  <c r="F351" i="3"/>
  <c r="F349" i="3" s="1"/>
  <c r="F348" i="3" l="1"/>
  <c r="F355" i="3"/>
  <c r="F354" i="3" s="1"/>
  <c r="F361" i="3"/>
  <c r="F360" i="3" s="1"/>
  <c r="F340" i="3" l="1"/>
  <c r="F339" i="3" s="1"/>
  <c r="F338" i="3" s="1"/>
  <c r="F326" i="3"/>
  <c r="F325" i="3" l="1"/>
  <c r="F312" i="3" l="1"/>
  <c r="F311" i="3" s="1"/>
  <c r="F324" i="3"/>
  <c r="F252" i="3"/>
  <c r="F249" i="3"/>
  <c r="F248" i="3"/>
  <c r="F247" i="3" l="1"/>
  <c r="F310" i="3"/>
  <c r="F246" i="3"/>
  <c r="F245" i="3"/>
  <c r="F244" i="3"/>
  <c r="F283" i="3"/>
  <c r="F282" i="3"/>
  <c r="F279" i="3"/>
  <c r="F278" i="3" s="1"/>
  <c r="F218" i="3"/>
  <c r="F215" i="3"/>
  <c r="F214" i="3" s="1"/>
  <c r="F209" i="3"/>
  <c r="F208" i="3" s="1"/>
  <c r="F179" i="3"/>
  <c r="F175" i="3"/>
  <c r="F174" i="3"/>
  <c r="F171" i="3"/>
  <c r="F170" i="3" s="1"/>
  <c r="F169" i="3" s="1"/>
  <c r="F143" i="3"/>
  <c r="F142" i="3" s="1"/>
  <c r="F124" i="3"/>
  <c r="F123" i="3" s="1"/>
  <c r="F122" i="3" s="1"/>
  <c r="F121" i="3" s="1"/>
  <c r="F120" i="3"/>
  <c r="F119" i="3" s="1"/>
  <c r="F116" i="3"/>
  <c r="F115" i="3" s="1"/>
  <c r="F111" i="3"/>
  <c r="F110" i="3" s="1"/>
  <c r="F109" i="3" s="1"/>
  <c r="F104" i="3"/>
  <c r="F92" i="3" s="1"/>
  <c r="F88" i="3"/>
  <c r="F87" i="3" s="1"/>
  <c r="F86" i="3" s="1"/>
  <c r="F83" i="3"/>
  <c r="F80" i="3"/>
  <c r="F60" i="3"/>
  <c r="F59" i="3" s="1"/>
  <c r="F58" i="3"/>
  <c r="F50" i="3"/>
  <c r="F48" i="3"/>
  <c r="F178" i="3" l="1"/>
  <c r="F176" i="3" s="1"/>
  <c r="F243" i="3"/>
  <c r="F173" i="3"/>
  <c r="F172" i="3" s="1"/>
  <c r="F166" i="3" s="1"/>
  <c r="F47" i="3"/>
  <c r="F46" i="3" s="1"/>
  <c r="F280" i="3"/>
  <c r="F213" i="3"/>
  <c r="F212" i="3" s="1"/>
  <c r="F57" i="3"/>
  <c r="F78" i="3"/>
  <c r="F77" i="3" s="1"/>
  <c r="F79" i="3"/>
  <c r="F117" i="3"/>
  <c r="F118" i="3"/>
  <c r="F113" i="3"/>
  <c r="F114" i="3"/>
  <c r="F81" i="3"/>
  <c r="F82" i="3"/>
  <c r="F207" i="3"/>
  <c r="F37" i="3"/>
  <c r="F34" i="3"/>
  <c r="F43" i="3"/>
  <c r="F56" i="3"/>
  <c r="F141" i="3"/>
  <c r="F135" i="3" s="1"/>
  <c r="F242" i="3" l="1"/>
  <c r="F241" i="3" s="1"/>
  <c r="F33" i="3"/>
  <c r="F27" i="3" s="1"/>
  <c r="F15" i="3" s="1"/>
  <c r="F177" i="3"/>
  <c r="F211" i="3"/>
  <c r="F55" i="3"/>
  <c r="F54" i="3" s="1"/>
  <c r="F205" i="3"/>
  <c r="F206" i="3"/>
  <c r="I65" i="4"/>
  <c r="I61" i="4" s="1"/>
  <c r="F85" i="3" l="1"/>
  <c r="F13" i="3" s="1"/>
  <c r="I57" i="4"/>
  <c r="I56" i="4" s="1"/>
  <c r="J13" i="3" l="1"/>
  <c r="I52" i="4"/>
  <c r="I51" i="4" s="1"/>
  <c r="I50" i="4" l="1"/>
  <c r="I43" i="4" l="1"/>
  <c r="I35" i="4" l="1"/>
  <c r="I34" i="4"/>
  <c r="I33" i="4" l="1"/>
  <c r="I25" i="4"/>
  <c r="I19" i="4" s="1"/>
  <c r="I17" i="4" l="1"/>
  <c r="M17" i="4" s="1"/>
</calcChain>
</file>

<file path=xl/sharedStrings.xml><?xml version="1.0" encoding="utf-8"?>
<sst xmlns="http://schemas.openxmlformats.org/spreadsheetml/2006/main" count="5404" uniqueCount="744">
  <si>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</si>
  <si>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</si>
  <si>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</si>
  <si>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</si>
  <si>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</si>
  <si>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</si>
  <si>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</si>
  <si>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</si>
  <si>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</si>
  <si>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</si>
  <si>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</si>
  <si>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</si>
  <si>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</si>
  <si>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</si>
  <si>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</si>
  <si>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</si>
  <si>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</si>
  <si>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</si>
  <si>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</si>
  <si>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</si>
  <si>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</si>
  <si>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</si>
  <si>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</si>
  <si>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</si>
  <si>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</si>
  <si>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</si>
  <si>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</si>
  <si>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</si>
  <si>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</si>
  <si>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</si>
  <si>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</si>
  <si>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</si>
  <si>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</si>
  <si>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</si>
  <si>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</si>
  <si>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</si>
  <si>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</si>
  <si>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</si>
  <si>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</si>
  <si>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</si>
  <si>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</si>
  <si>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</si>
  <si>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</si>
  <si>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</si>
  <si>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</si>
  <si>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</si>
  <si>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</si>
  <si>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</si>
  <si>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</si>
  <si>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</si>
  <si>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</si>
  <si>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</si>
  <si>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</si>
  <si>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</si>
  <si>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</si>
  <si>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</si>
  <si>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</si>
  <si>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</si>
  <si>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</si>
  <si>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</si>
  <si>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</si>
  <si>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</si>
  <si>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</si>
  <si>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</si>
  <si>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</si>
  <si>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</si>
  <si>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</si>
  <si>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</si>
  <si>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</si>
  <si>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</si>
  <si>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</si>
  <si>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</si>
  <si>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</si>
  <si>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</si>
  <si>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</si>
  <si>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</si>
  <si>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</si>
  <si>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</si>
  <si>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</si>
  <si>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</si>
  <si>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</si>
  <si>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</si>
  <si>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муниципального образования</t>
  </si>
  <si>
    <t>120</t>
  </si>
  <si>
    <t>240</t>
  </si>
  <si>
    <t>850</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</si>
  <si>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</si>
  <si>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</si>
  <si>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</si>
  <si>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</si>
  <si>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</si>
  <si>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</si>
  <si>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</si>
  <si>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</si>
  <si>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</si>
  <si>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</si>
  <si>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Финансовое обеспечение непредвиденных расходов</t>
  </si>
  <si>
    <t>Резервный фонд администрации муниципального образования Темрюкский район</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</si>
  <si>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</si>
  <si>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</si>
  <si>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</si>
  <si>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</si>
  <si>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</si>
  <si>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</si>
  <si>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</si>
  <si>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</si>
  <si>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</si>
  <si>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</si>
  <si>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</si>
  <si>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Обеспечение деятельности контрольно- счетной палаты муниципального образования Темрюкский район</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</si>
  <si>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</si>
  <si>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</si>
  <si>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</si>
  <si>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</si>
  <si>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</si>
  <si>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</si>
  <si>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</si>
  <si>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</si>
  <si>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</si>
  <si>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</si>
  <si>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</si>
  <si>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</si>
  <si>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</si>
  <si>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</si>
  <si>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</si>
  <si>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</si>
  <si>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</si>
  <si>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</si>
  <si>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</si>
  <si>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</si>
  <si>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</si>
  <si>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</si>
  <si>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</si>
  <si>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</si>
  <si>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</si>
  <si>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</si>
  <si>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</si>
  <si>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</si>
  <si>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</si>
  <si>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</si>
  <si>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</si>
  <si>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</si>
  <si>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</si>
  <si>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</si>
  <si>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</si>
  <si>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</si>
  <si>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</si>
  <si>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</si>
  <si>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</si>
  <si>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</si>
  <si>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</si>
  <si>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</si>
  <si>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</si>
  <si>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</si>
  <si>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</si>
  <si>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</si>
  <si>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</si>
  <si>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</si>
  <si>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19.</t>
  </si>
  <si>
    <t>21.</t>
  </si>
  <si>
    <t>24.</t>
  </si>
  <si>
    <t>25.</t>
  </si>
  <si>
    <t>26.</t>
  </si>
  <si>
    <t>27.</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</si>
  <si>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</si>
  <si>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</si>
  <si>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</si>
  <si>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</si>
  <si>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</si>
  <si>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</si>
  <si>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Охрана окружающей среды</t>
  </si>
  <si>
    <t>Другие вопросы в области охраны окружающей среды</t>
  </si>
  <si>
    <t>Межбюджетные трансферты общего характера бюджетам бюджетной системы Российской Федерации</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</si>
  <si>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</si>
  <si>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</si>
  <si>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</si>
  <si>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</si>
  <si>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</si>
  <si>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</si>
  <si>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</si>
  <si>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</si>
  <si>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</si>
  <si>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</si>
  <si>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</si>
  <si>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</si>
  <si>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</si>
  <si>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</si>
  <si>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</si>
  <si>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</si>
  <si>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</si>
  <si>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</si>
  <si>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</si>
  <si>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</si>
  <si>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</si>
  <si>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</si>
  <si>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</si>
  <si>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</si>
  <si>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</si>
  <si>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</si>
  <si>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</si>
  <si>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</si>
  <si>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</si>
  <si>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</si>
  <si>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</si>
  <si>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</si>
  <si>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</si>
  <si>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</si>
  <si>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</si>
  <si>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</si>
  <si>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</si>
  <si>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</si>
  <si>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</si>
  <si>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</si>
  <si>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</si>
  <si>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</si>
  <si>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</si>
  <si>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4510000000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</si>
  <si>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</si>
  <si>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</si>
  <si>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</si>
  <si>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</si>
  <si>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</si>
  <si>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</si>
  <si>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</si>
  <si>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</si>
  <si>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</si>
  <si>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</si>
  <si>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</si>
  <si>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</si>
  <si>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</si>
  <si>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</si>
  <si>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</si>
  <si>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</si>
  <si>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</si>
  <si>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</si>
  <si>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</si>
  <si>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</si>
  <si>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</si>
  <si>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</si>
  <si>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</si>
  <si>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</si>
  <si>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</si>
  <si>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</si>
  <si>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</si>
  <si>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</si>
  <si>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</si>
  <si>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</si>
  <si>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</si>
  <si>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</si>
  <si>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</si>
  <si>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</si>
  <si>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</si>
  <si>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</si>
  <si>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</si>
  <si>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</si>
  <si>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</si>
  <si>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</si>
  <si>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</si>
  <si>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</si>
  <si>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</si>
  <si>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</si>
  <si>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</si>
  <si>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</si>
  <si>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</si>
  <si>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</si>
  <si>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</si>
  <si>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</si>
  <si>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</si>
  <si>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</si>
  <si>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</si>
  <si>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</si>
  <si>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</si>
  <si>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</si>
  <si>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</si>
  <si>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</si>
  <si>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</si>
  <si>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</si>
  <si>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</si>
  <si>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</si>
  <si>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</si>
  <si>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</si>
  <si>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</si>
  <si>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</si>
  <si>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3130000000</t>
  </si>
  <si>
    <t>3130100000</t>
  </si>
  <si>
    <t>3130100190</t>
  </si>
  <si>
    <t xml:space="preserve">Физическая культура </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</si>
  <si>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</si>
  <si>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</si>
  <si>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</si>
  <si>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</si>
  <si>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</si>
  <si>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</si>
  <si>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</si>
  <si>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39.</t>
  </si>
  <si>
    <t xml:space="preserve">Основные направления развития </t>
  </si>
  <si>
    <t>Реализация  основных направлений развития</t>
  </si>
  <si>
    <t xml:space="preserve">Реализация мероприятий по кадровому обеспечению сферы культуры </t>
  </si>
  <si>
    <t xml:space="preserve">Кадровое обеспечение в сфере культуры </t>
  </si>
  <si>
    <t>7910000000</t>
  </si>
  <si>
    <t>7900000000</t>
  </si>
  <si>
    <t>Непрограммные расходы муниципального образования Темрюкский район</t>
  </si>
  <si>
    <t xml:space="preserve">Непрограммные расходы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</si>
  <si>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</si>
  <si>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</si>
  <si>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</si>
  <si>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</si>
  <si>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</si>
  <si>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</si>
  <si>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</si>
  <si>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4700000000</t>
  </si>
  <si>
    <t>Прочие межбюджетные трансферты общего характера</t>
  </si>
  <si>
    <t>540</t>
  </si>
  <si>
    <t>Иные межбюджетные трансферты</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</si>
  <si>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</si>
  <si>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</si>
  <si>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</si>
  <si>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</si>
  <si>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</si>
  <si>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</si>
  <si>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</si>
  <si>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</si>
  <si>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</si>
  <si>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</si>
  <si>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</si>
  <si>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</si>
  <si>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</si>
  <si>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</si>
  <si>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</si>
  <si>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</si>
  <si>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</si>
  <si>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</si>
  <si>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</si>
  <si>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</si>
  <si>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</si>
  <si>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</si>
  <si>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</si>
  <si>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</si>
  <si>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</si>
  <si>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</si>
  <si>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</si>
  <si>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</si>
  <si>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</si>
  <si>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</si>
  <si>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</si>
  <si>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</si>
  <si>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</si>
  <si>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</si>
  <si>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</si>
  <si>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</si>
  <si>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</si>
  <si>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</si>
  <si>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</si>
  <si>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</si>
  <si>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</si>
  <si>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</si>
  <si>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</si>
  <si>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</si>
  <si>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</si>
  <si>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</si>
  <si>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</si>
  <si>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</si>
  <si>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</si>
  <si>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</si>
  <si>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</si>
  <si>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</si>
  <si>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</si>
  <si>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</si>
  <si>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</si>
  <si>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</si>
  <si>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</si>
  <si>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</si>
  <si>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</si>
  <si>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</si>
  <si>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</si>
  <si>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4710000000</t>
  </si>
  <si>
    <t>Энергосбережение и повышение энергетической эффективности</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</si>
  <si>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</si>
  <si>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</si>
  <si>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</si>
  <si>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</si>
  <si>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</si>
  <si>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</si>
  <si>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</si>
  <si>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Пр</t>
  </si>
  <si>
    <t>Рз</t>
  </si>
  <si>
    <t>Мероприятия, направленные на формирование информационного общества и формирование электронного правительства</t>
  </si>
  <si>
    <t>4710010071</t>
  </si>
  <si>
    <t>Участие муниципальных служащих в обучающих семинарах</t>
  </si>
  <si>
    <t xml:space="preserve">Участие муниципальных служащих в обучающих семинарах </t>
  </si>
  <si>
    <t xml:space="preserve">Участие муниципальных служащих в  переподготовке и курсах повышения квалификации </t>
  </si>
  <si>
    <t>Жилищное хозяйство</t>
  </si>
  <si>
    <t>Непрограммные расходы</t>
  </si>
  <si>
    <t>7910010460</t>
  </si>
  <si>
    <t>Управление и содержание общего имущества многоквартирных домов муниципального жилищного фонда</t>
  </si>
  <si>
    <t>Предоставление иных межбюджетных трансфертов на  сбалансированность бюджетов поселений Темрюкского района</t>
  </si>
  <si>
    <t>7910010512</t>
  </si>
  <si>
    <t>00</t>
  </si>
  <si>
    <t>3210010516</t>
  </si>
  <si>
    <t>3210010517</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</si>
  <si>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</si>
  <si>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3430100000</t>
  </si>
  <si>
    <t>3310200000</t>
  </si>
  <si>
    <t>3310210511</t>
  </si>
  <si>
    <t>510</t>
  </si>
  <si>
    <t>Дотации</t>
  </si>
  <si>
    <t>Дотация на выравнивание бюджетной обеспеченности поселений</t>
  </si>
  <si>
    <t>Управление муниципальными финансами по поддержке устойчивого исполнения бюджета</t>
  </si>
  <si>
    <t>5510500000</t>
  </si>
  <si>
    <t>Мероприятия по комплексному развитию Темрюкского района в сфере строительства</t>
  </si>
  <si>
    <t>5610060740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</si>
  <si>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</si>
  <si>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5610010685</t>
  </si>
  <si>
    <t>Коммунальное хозяйство</t>
  </si>
  <si>
    <t>5200000000</t>
  </si>
  <si>
    <t>5210000000</t>
  </si>
  <si>
    <t>5210100000</t>
  </si>
  <si>
    <t>Строительство и обеспечение инженерной инфраструктурой дошкольных образовательных учреждений</t>
  </si>
  <si>
    <t>5510300000</t>
  </si>
  <si>
    <t>Реализация мероприятий по строительству и обеспечению инженерной инфраструктурой дошкольных образовательных учреждений</t>
  </si>
  <si>
    <t>5510310270</t>
  </si>
  <si>
    <t xml:space="preserve">Бюджетные инвестиции </t>
  </si>
  <si>
    <t>6000000000</t>
  </si>
  <si>
    <t>Реализация основных мероприятий муниципальной программы</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</si>
  <si>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</si>
  <si>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34100C0820</t>
  </si>
  <si>
    <t>Реализация администрацией муниципального образования Темрюкский район отдельных государственных полномочий</t>
  </si>
  <si>
    <t>3130200000</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</si>
  <si>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</si>
  <si>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</si>
  <si>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</si>
  <si>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</si>
  <si>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</si>
  <si>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</si>
  <si>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Дотации на выравнивание бюджетной обеспеченности субъектов Российской Федерации и муниципальных образований</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</si>
  <si>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</si>
  <si>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</si>
  <si>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</si>
  <si>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Управление по вопросам семьи и детства администрации муниципального образования Темрюкский район</t>
  </si>
  <si>
    <t>56100L3040</t>
  </si>
  <si>
    <t>Муниципальная программа муниципального образования Темрюкский район "Энергосбережение и повышение энергетической эффективности "</t>
  </si>
  <si>
    <t>Муниципальная программа муниципального образования Темрюкский район "Энергосбережение и повышение  энергетической эффективности"</t>
  </si>
  <si>
    <t xml:space="preserve">Муниципальная программа муниципального образования Темрюкский район "Развитие  жилищно- коммунального хозяйства" </t>
  </si>
  <si>
    <t>Мероприятия по развитию водопроводно - канализационного комплекса населенных пунктов Темрюкского района</t>
  </si>
  <si>
    <t>5220000000</t>
  </si>
  <si>
    <t>Улучшение жилищных условий населения Темрюкского района</t>
  </si>
  <si>
    <t>5220100000</t>
  </si>
  <si>
    <t>Расходы на улучшение жилищных условий населения Темрюкского района</t>
  </si>
  <si>
    <t>Развитие водопроводно-канализационного комплекса населенных пунктов Темрюкского района</t>
  </si>
  <si>
    <t>Муниципальная программа  муниципального образования Темрюкский район "Развитие жилищно-коммунального хозяйства"</t>
  </si>
  <si>
    <t>Защита населения и территории от чрезвычайных ситуаций природного и техногенного характера, пожарная безопасность</t>
  </si>
  <si>
    <t>Гражданская оборона</t>
  </si>
  <si>
    <t>Мероприятия по улучшению жилищных условий населения Темрюкского района</t>
  </si>
  <si>
    <t>3720010519</t>
  </si>
  <si>
    <t>Реализация мероприятий по развитию архивного дела</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</si>
  <si>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</si>
  <si>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</si>
  <si>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</si>
  <si>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</si>
  <si>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</si>
  <si>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</si>
  <si>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</si>
  <si>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Поддержание надлежащего состояния имущества муниципального образования Темрюкский район</t>
  </si>
  <si>
    <t>Реализация поддержания надлежащего состояния имущества муниципального образования Темрюкский район</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</si>
  <si>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</si>
  <si>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</si>
  <si>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</si>
  <si>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</si>
  <si>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</si>
  <si>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Предоставление компенсации затрат на оказание коммунальных услуг</t>
  </si>
  <si>
    <t xml:space="preserve">Содействие трудоустройству  несовершеннолетних </t>
  </si>
  <si>
    <t>5820010450</t>
  </si>
  <si>
    <t>55105S0470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</si>
  <si>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</si>
  <si>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</si>
  <si>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5610010602</t>
  </si>
  <si>
    <t>Обеспечение функционирования модели персонифицированного финансирования дополнительного образования детей</t>
  </si>
  <si>
    <t>Муниципальная программа  муниципального образования Темрюкский район "Эффективное муниципальное управление"</t>
  </si>
  <si>
    <t>Отдельные мероприятия муниципальной программы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</si>
  <si>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</si>
  <si>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</si>
  <si>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</si>
  <si>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</si>
  <si>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</si>
  <si>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</si>
  <si>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</si>
  <si>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</si>
  <si>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</si>
  <si>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</si>
  <si>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</si>
  <si>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</si>
  <si>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</si>
  <si>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</si>
  <si>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</si>
  <si>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</si>
  <si>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</si>
  <si>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</si>
  <si>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 "</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</si>
  <si>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</si>
  <si>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Муниципальная программа муниципального образования Темрюкский район  "Профилактика правонарушений"</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</si>
  <si>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</si>
  <si>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</si>
  <si>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</si>
  <si>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</si>
  <si>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</si>
  <si>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</si>
  <si>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</si>
  <si>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</si>
  <si>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 "</t>
  </si>
  <si>
    <t>Муниципальная  программа  муниципального образования Темрюкский район "Развитие санаторно - курортного и туристского  комплекса"</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</si>
  <si>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</si>
  <si>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"Поддержка малого и среднего предпринимательства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</si>
  <si>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</si>
  <si>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</si>
  <si>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</si>
  <si>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</si>
  <si>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</si>
  <si>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</si>
  <si>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</si>
  <si>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"Социальная поддержка граждан "</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</si>
  <si>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</si>
  <si>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</si>
  <si>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"Управление муниципальными финансами"</t>
  </si>
  <si>
    <t>Реализация мероприятий муниципальной программы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</si>
  <si>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</si>
  <si>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</si>
  <si>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</si>
  <si>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</si>
  <si>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</si>
  <si>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</si>
  <si>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</si>
  <si>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</si>
  <si>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</si>
  <si>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"Программа  реализации государственной молодежной политики"</t>
  </si>
  <si>
    <t>Муниципальная программа  муниципального образования Темрюкский район  "Программа реализации государственной молодежной политики"</t>
  </si>
  <si>
    <t xml:space="preserve">Муниципальная  программа  муниципального образования Темрюкский район "Дети Тамани"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</si>
  <si>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</si>
  <si>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"Создание доступной среды для инвалидов и других маломобильных групп населения"</t>
  </si>
  <si>
    <t>6500000000</t>
  </si>
  <si>
    <t>Доступная среда для инвалидов и других маломобильных групп населения</t>
  </si>
  <si>
    <t>6510000000</t>
  </si>
  <si>
    <t>6510100000</t>
  </si>
  <si>
    <t>6510110507</t>
  </si>
  <si>
    <t>Обучение специалистов, предоставляющих услуги населению, сурдопереводу</t>
  </si>
  <si>
    <t>Обеспечение доступности для инвалидов и других маломобильных групп населения</t>
  </si>
  <si>
    <t>6800000000</t>
  </si>
  <si>
    <t>Муниципальная программа муниципального образования Темрюкский район "Умное обращение с отходами"</t>
  </si>
  <si>
    <t>6810000000</t>
  </si>
  <si>
    <t>6810100000</t>
  </si>
  <si>
    <t>6810110231</t>
  </si>
  <si>
    <t xml:space="preserve">Эффективное обращение с отходами производства и потребления </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</si>
  <si>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</si>
  <si>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</si>
  <si>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</si>
  <si>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</si>
  <si>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 xml:space="preserve">Профилактика терроризма </t>
  </si>
  <si>
    <t>22.</t>
  </si>
  <si>
    <t xml:space="preserve">Прохождение муниципальными служащими ежегодной диспансеризации </t>
  </si>
  <si>
    <t>3210010518</t>
  </si>
  <si>
    <t>Реализация мероприятий по обеспечению жильем молодых семей</t>
  </si>
  <si>
    <t>5610010513</t>
  </si>
  <si>
    <t>5610010290</t>
  </si>
  <si>
    <t>56100S0460</t>
  </si>
  <si>
    <t>5610000190</t>
  </si>
  <si>
    <t>Основное мероприятие муниципальной программы</t>
  </si>
  <si>
    <t>Формирование инвестиционной привлекательности Темрюкского района</t>
  </si>
  <si>
    <t>4920000000</t>
  </si>
  <si>
    <t>4920000590</t>
  </si>
  <si>
    <t>4420061650</t>
  </si>
  <si>
    <t>4430000590</t>
  </si>
  <si>
    <t>4440060910</t>
  </si>
  <si>
    <t>4520010150</t>
  </si>
  <si>
    <t>5230000000</t>
  </si>
  <si>
    <t>5230100000</t>
  </si>
  <si>
    <t>5230110234</t>
  </si>
  <si>
    <t>5940000000</t>
  </si>
  <si>
    <t>5940000590</t>
  </si>
  <si>
    <t>5950000190</t>
  </si>
  <si>
    <t>6120000000</t>
  </si>
  <si>
    <t>6120010260</t>
  </si>
  <si>
    <t>6130010250</t>
  </si>
  <si>
    <t>6300000190</t>
  </si>
  <si>
    <t>6300010340</t>
  </si>
  <si>
    <t>6300060740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</si>
  <si>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</si>
  <si>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</si>
  <si>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</si>
  <si>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</si>
  <si>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</si>
  <si>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</si>
  <si>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</si>
  <si>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</si>
  <si>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</si>
  <si>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</si>
  <si>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</si>
  <si>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</si>
  <si>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</si>
  <si>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 xml:space="preserve">Муниципальная программа муниципального образования Темрюкский район "Развитие жилищно- коммунального хозяйства" </t>
  </si>
  <si>
    <t xml:space="preserve"> </t>
  </si>
  <si>
    <t>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t>
  </si>
  <si>
    <t>56100S3550</t>
  </si>
  <si>
    <t>5610053032</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</si>
  <si>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</si>
  <si>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</si>
  <si>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59100L5190</t>
  </si>
  <si>
    <t>63000S3570</t>
  </si>
  <si>
    <t>Субсидии на укрепление материально-технической базы муниципальных физкультурно-спортивных организаций</t>
  </si>
  <si>
    <t>3130263640</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</si>
  <si>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</si>
  <si>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Субсидии на строительство, реконструкцию (в том числе реконструкцию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</si>
  <si>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Субсидии на капитальный ремонт и ремонт автомобильных дорог общего пользования местного значения</t>
  </si>
  <si>
    <t>6110069190</t>
  </si>
  <si>
    <t>6110069170</t>
  </si>
  <si>
    <t>6110069110</t>
  </si>
  <si>
    <t>6110069140</t>
  </si>
  <si>
    <t>5710069180</t>
  </si>
  <si>
    <t>6110069130</t>
  </si>
  <si>
    <t>6110069100</t>
  </si>
  <si>
    <t>6110069160</t>
  </si>
  <si>
    <t>3130269200</t>
  </si>
  <si>
    <t>59100S0560</t>
  </si>
  <si>
    <t>Создание условий для организации досуга и обеспечения жителей услугами организаций культуры</t>
  </si>
  <si>
    <t xml:space="preserve">Государственная поддержка отрасли культуры </t>
  </si>
  <si>
    <t>Субсидии на строительство, реконструкцию (в том числе реконструкцию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</si>
  <si>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5210110230</t>
  </si>
  <si>
    <t>Реализация мероприятий по водопроводно-канализационному комплексу населенных пунктов Темрюкского района</t>
  </si>
  <si>
    <t>Мероприятия по развитию водопроводно-канализационного комплекса населенных пунктов Темрюкского района</t>
  </si>
  <si>
    <t>Спорт высших достижений</t>
  </si>
  <si>
    <t>4510010160</t>
  </si>
  <si>
    <t>Реализация мероприятий по ремонту и обеспечению безопасности автомобильных дорог</t>
  </si>
  <si>
    <t>Мероприятия по переподготовке и повышению квалификации кадров</t>
  </si>
  <si>
    <t>7420010680</t>
  </si>
  <si>
    <t>9</t>
  </si>
  <si>
    <t>Темрюкский район VII  созыва</t>
  </si>
  <si>
    <t>Финансовое обеспечение расходов, связанных с ликвидацией последствий стихийных бедствий и других чрезвычайных ситуаций</t>
  </si>
  <si>
    <t>7910010514</t>
  </si>
  <si>
    <t>561ЕВ51790</t>
  </si>
  <si>
    <t>561ЕВ57860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</si>
  <si>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</si>
  <si>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</si>
  <si>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Национальная оборона</t>
  </si>
  <si>
    <t>Мобилизационная и вневойсковая подготовка</t>
  </si>
  <si>
    <t>7910010670</t>
  </si>
  <si>
    <t>52201Д4970</t>
  </si>
  <si>
    <t>Реализация мероприятий по обеспечению жильем молодых семей (дополнительный результат)</t>
  </si>
  <si>
    <t>5510400000</t>
  </si>
  <si>
    <t>5510410470</t>
  </si>
  <si>
    <t>Строительство и обеспечение инженерной инфраструктурой общеобразовательных учреждений</t>
  </si>
  <si>
    <t>Реализация мероприятий по строительству и обеспечению инженерной инфраструктурой общеобразовательных учреждений</t>
  </si>
  <si>
    <t xml:space="preserve">Здравоохранение </t>
  </si>
  <si>
    <t>Амбулаторная помощь</t>
  </si>
  <si>
    <t>Реализация мероприятий по комплексному развитию Темрюкского района в сфере строительства</t>
  </si>
  <si>
    <t>5510510508</t>
  </si>
  <si>
    <t>Здравоохранение</t>
  </si>
  <si>
    <t>Физическая культура</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</si>
  <si>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</si>
  <si>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Прочие обязательства муниципального образования Темрюкский район</t>
  </si>
  <si>
    <t>7910010030</t>
  </si>
  <si>
    <t>7910063690</t>
  </si>
  <si>
    <t>Иные межбюджетные трансферты на размещение и питание граждан Российской Федерации, иностранных граждан и лиц без гражданства , вынужденно покинувших территории Запорожской и Херсонской областей, прибывших на территорию Краснодарского края в экстренном массовом порядке, находившихся и находящихся в средствах временного размещения и питания</t>
  </si>
  <si>
    <t>4610010170</t>
  </si>
  <si>
    <t>Реализация мероприятий по подготовке градостроительной и землеустроительной документации на территории муниципального образования Темрюкский район</t>
  </si>
  <si>
    <t>Муниципальная программа муниципального образования Темрюкский район "Управление и контроль за муниципальным имуществом и земельными ресурсами на территории муниципального образования Темрюкский район"</t>
  </si>
  <si>
    <t>Приобретение жилья в муниципальном образовании Темрюкский район</t>
  </si>
  <si>
    <t>3420000000</t>
  </si>
  <si>
    <t>Приобретение квартир для обеспечения служебным жилым помещением приглашенных специалистов</t>
  </si>
  <si>
    <t>3420010500</t>
  </si>
  <si>
    <t>360</t>
  </si>
  <si>
    <t>Обеспечение и выполнение муниципальных функций в сфере строительства Темрюкского района</t>
  </si>
  <si>
    <t>5510510481</t>
  </si>
  <si>
    <t>Мероприятия для предупреждения чрезвычайных ситуаций на территории муниципального образования Темрюкский район в рамках реализации приоритетного проекта "Безопасный район"</t>
  </si>
  <si>
    <t>3810010540</t>
  </si>
  <si>
    <t>Предоставление иных межбюджетных трансфертов бюджетам поселений Темрюкского района на поддержку местных инициатив по итогам краевого конкурса</t>
  </si>
  <si>
    <t>7910010601</t>
  </si>
  <si>
    <t>Иные межбюджетные трансферты на дополнительную помощь местным бюджетам для решения социально значимых вопросов местного значения</t>
  </si>
  <si>
    <t>5610062980</t>
  </si>
  <si>
    <t>830</t>
  </si>
  <si>
    <t>Исполнение судебных актов</t>
  </si>
  <si>
    <t>Стационарная медицинская помощь</t>
  </si>
  <si>
    <t>Муниципальная программа муниципального образования Темрюкский район "Развитие здравоохранения "</t>
  </si>
  <si>
    <t xml:space="preserve">Предоставление иных межбюджетных трансфертов бюджетам поселений Темрюкского района на поддержку местных инициатив </t>
  </si>
  <si>
    <t>7910010603</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</si>
  <si>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</si>
  <si>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7910062590</t>
  </si>
  <si>
    <t>Субсидии на подготовку изменений в генеральные планы муниципальных образований Краснодарского края</t>
  </si>
  <si>
    <t>Субсидии на подготовку изменений в правила землепользования и застройки муниципальных образований Краснодарского края</t>
  </si>
  <si>
    <t>46100S2560</t>
  </si>
  <si>
    <t>46100S2570</t>
  </si>
  <si>
    <t>3810010690</t>
  </si>
  <si>
    <t>Мероприятия по созданию, хранению, использованию и восполнению резерва материальных ресурсов муниципального образования Темрюкский район для ликвидации чрезвычайных ситуаций муниципального характера</t>
  </si>
  <si>
    <t>5230110235</t>
  </si>
  <si>
    <t xml:space="preserve">Капитальный и текущий ремонт муниципального имущества </t>
  </si>
  <si>
    <t>5200000590</t>
  </si>
  <si>
    <t>6810110232</t>
  </si>
  <si>
    <t>Предоставление субсидий МУП "Универсал" по распоряжению имуществом, находящимся в муниципальной собственности</t>
  </si>
  <si>
    <t>45100S2440</t>
  </si>
  <si>
    <t>Начальник финансового управления</t>
  </si>
  <si>
    <t>Р.Б. Волков</t>
  </si>
  <si>
    <t>34301S2000</t>
  </si>
  <si>
    <t>Субсидии на подготовку документации по планировке территории (проекта межевания территории квартала) муниципальных образований Краснодарского края</t>
  </si>
  <si>
    <t>Субсидии на строительство, реконструкцию ( в том числе реконструкцию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</si>
  <si>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Осуществление закупок для проведения специальной военной операции, мобилизационной подготовки, мобилизации и иные мероприятия в рамках выполнения Постановления Правительства РФ от 3 октября 2022 г. № 1745</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</si>
  <si>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 же в результате террористических актов и (или) при пресечении террористических актов правомерными действиями на территории Краснодарского края</t>
  </si>
  <si>
    <t>6810110236</t>
  </si>
  <si>
    <t>Реализация мероприятий, направленных на рекультивацию объектов размещения отходов, в том числе твердых коммунальных отходов</t>
  </si>
  <si>
    <t>561ЕВ00000</t>
  </si>
  <si>
    <t>Региональный проект "Патриотическое воспитание граждан Российской Федерации"</t>
  </si>
  <si>
    <t>Расходы бюджета муниципального образования Темрюкский  район  за  2023 год по ведомственной структуре бюджета муниципального образования Темрюкский район</t>
  </si>
  <si>
    <t>Код классификации расходов бюджета</t>
  </si>
  <si>
    <t>Сводная бюджетная роспись бюджета муниципального образования Темрюкский район (с учетом внесенных в нее изменений)</t>
  </si>
  <si>
    <t>Исполнено</t>
  </si>
  <si>
    <t>Исполнение к сводной бюджетной росписи бюджета муниципального образования Темрюкский район ,%</t>
  </si>
  <si>
    <t xml:space="preserve">    (тыс. рублей)</t>
  </si>
  <si>
    <t>Мероприятия по энергосбережению и повышению энергетической эффективности в муниципальных учреждениях Темрюкского района</t>
  </si>
  <si>
    <t>Муниципальная программа муниципального образования Темрюкский район "Энергосбережение и повыщение энергетической эффективности"</t>
  </si>
  <si>
    <t xml:space="preserve">к решению      сессии Совета                                                                     </t>
  </si>
  <si>
    <t xml:space="preserve">от "     " апреля  2024 г. № </t>
  </si>
  <si>
    <t>4810010060</t>
  </si>
  <si>
    <t>Реализация мероприятий по перспективному развитию наружной рекламы на территории муниципального образования Темрюкский район</t>
  </si>
  <si>
    <t>Перспективное развитие наружной рекламы</t>
  </si>
  <si>
    <t>4810000000</t>
  </si>
  <si>
    <t>4800000000</t>
  </si>
  <si>
    <t>Муниципальная программа муниципального образования Темрюкский район "Перспективное развитие наружной рекламы"</t>
  </si>
  <si>
    <t>4900110515</t>
  </si>
  <si>
    <t>Обеспечение комплексного, сбалансированного и устойчивого социально-экономического и инновационного развития Темрюкского района</t>
  </si>
  <si>
    <t>52101S1150</t>
  </si>
  <si>
    <t>Субсидии на организацию водоотведения в целях строительства (реконструкции) объектов обеспечивающей инфраструктуры туристских кластеров</t>
  </si>
  <si>
    <t>55105Д0470</t>
  </si>
  <si>
    <t>Дополнительный результат на строительство,реконструкцию (в том числе реконструкцию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</si>
  <si>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Решение Совета муниципального образования Темрюкский район от 6 декабря 2022 года № 338</t>
  </si>
  <si>
    <t>5710069120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</si>
  <si>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преданных на воспитание в приемную семью или на патронатное воспитание, к месту лечения и обратно</t>
  </si>
  <si>
    <t>Приложение 2</t>
  </si>
  <si>
    <t>Темрюкский район VII созыва</t>
  </si>
  <si>
    <t xml:space="preserve">от "      "апреля 2024 года № </t>
  </si>
  <si>
    <t>к решению          сессии Совета</t>
  </si>
  <si>
    <t xml:space="preserve"> Расходы бюджета муниципального образования Темрюкский район за 2023 год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t>
  </si>
  <si>
    <t>Муниципальная программа муниципального образования Темрюкский район  "Перспективное развитие наружной рекламы"</t>
  </si>
  <si>
    <t>Перспективное развитие наружной ркламы</t>
  </si>
  <si>
    <t>40.</t>
  </si>
  <si>
    <t>Приложение 4</t>
  </si>
  <si>
    <t xml:space="preserve"> Расходы бюджета муниципального образования Темрюкский район за 2023 год    по разделам и подразделам  классификации расходов  бюджетов </t>
  </si>
  <si>
    <t>(тыс.руб.)</t>
  </si>
  <si>
    <t>Приложение 3</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</si>
</sst>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_-* #,##0.0_р_._-;\-* #,##0.0_р_._-;_-* &quot;-&quot;?_р_._-;_-@_-"/>
    <numFmt numFmtId="165" formatCode="_-* #,##0.000000\ _₽_-;\-* #,##0.000000\ _₽_-;_-* &quot;-&quot;???\ _₽_-;_-@_-"/>
    <numFmt numFmtId="166" formatCode="_-* #,##0.000000_р_._-;\-* #,##0.000000_р_._-;_-* &quot;-&quot;?_р_._-;_-@_-"/>
    <numFmt numFmtId="167" formatCode="_-* #,##0.0000_р_._-;\-* #,##0.0000_р_._-;_-* &quot;-&quot;?_р_._-;_-@_-"/>
    <numFmt numFmtId="168" formatCode="_-* #,##0.0\ _₽_-;\-* #,##0.0\ _₽_-;_-* &quot;-&quot;?\ _₽_-;_-@_-"/>
    <numFmt numFmtId="170" formatCode="#,##0.0"/>
  </numFmts>
  <fonts count="23" x14ac:knownFonts="1">
    <font>
      <sz val="10"/>
      <name val="Arial Cyr"/>
      <charset val="204"/>
    </font>
    <font>
      <sz val="14"/>
      <name val="Times New Roman"/>
      <family val="1"/>
      <charset val="204"/>
    </font>
    <font>
      <b/>
      <sz val="14"/>
      <name val="Times New Roman"/>
      <family val="1"/>
      <charset val="204"/>
    </font>
    <font>
      <b/>
      <sz val="14"/>
      <color indexed="62"/>
      <name val="Times New Roman"/>
      <family val="1"/>
      <charset val="204"/>
    </font>
    <font>
      <sz val="8"/>
      <name val="Arial Cyr"/>
      <charset val="204"/>
    </font>
    <font>
      <sz val="10"/>
      <name val="Times New Roman"/>
      <family val="1"/>
      <charset val="204"/>
    </font>
    <font>
      <sz val="14"/>
      <color indexed="8"/>
      <name val="Times New Roman"/>
      <family val="1"/>
      <charset val="204"/>
    </font>
    <font>
      <sz val="12"/>
      <name val="Times New Roman"/>
      <family val="1"/>
      <charset val="204"/>
    </font>
    <font>
      <sz val="14"/>
      <color rgb="FFFF0000"/>
      <name val="Times New Roman"/>
      <family val="1"/>
      <charset val="204"/>
    </font>
    <font>
      <sz val="10"/>
      <name val="Arial"/>
      <family val="2"/>
      <charset val="204"/>
    </font>
    <font>
      <b/>
      <sz val="10"/>
      <name val="Arial Cyr"/>
      <charset val="204"/>
    </font>
    <font>
      <sz val="10"/>
      <color rgb="FFFF0000"/>
      <name val="Arial Cyr"/>
      <charset val="204"/>
    </font>
    <font>
      <sz val="14"/>
      <color theme="1"/>
      <name val="Times New Roman"/>
      <family val="1"/>
      <charset val="204"/>
    </font>
    <font>
      <sz val="10"/>
      <color theme="6" tint="-0.249977111117893"/>
      <name val="Arial Cyr"/>
      <charset val="204"/>
    </font>
    <font>
      <sz val="14"/>
      <color theme="6" tint="-0.249977111117893"/>
      <name val="Times New Roman"/>
      <family val="1"/>
      <charset val="204"/>
    </font>
    <font>
      <b/>
      <sz val="14"/>
      <color theme="1"/>
      <name val="Times New Roman"/>
      <family val="1"/>
      <charset val="204"/>
    </font>
    <font>
      <sz val="10"/>
      <color rgb="FF00B050"/>
      <name val="Arial Cyr"/>
      <charset val="204"/>
    </font>
    <font>
      <sz val="16"/>
      <name val="Arial Cyr"/>
      <charset val="204"/>
    </font>
    <font>
      <sz val="22"/>
      <color rgb="FFFF0000"/>
      <name val="Arial Cyr"/>
      <charset val="204"/>
    </font>
    <font>
      <sz val="16"/>
      <color rgb="FFFF0000"/>
      <name val="Arial Cyr"/>
      <charset val="204"/>
    </font>
    <font>
      <sz val="14"/>
      <name val="Arial Cyr"/>
      <charset val="204"/>
    </font>
    <font>
      <sz val="10"/>
      <name val="Arial Cyr"/>
      <charset val="204"/>
    </font>
    <font>
      <sz val="10"/>
      <color theme="1"/>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9" fillId="0" borderId="0"/>
    <xf numFmtId="43" fontId="21" fillId="0" borderId="0" applyFont="0" applyFill="0" applyBorder="0" applyAlignment="0" applyProtection="0"/>
  </cellStyleXfs>
  <cellXfs count="530">
    <xf numFmtId="0" fontId="0" fillId="0" borderId="0" xfId="0"/>
    <xf numFmtId="0" fontId="0" fillId="0" borderId="0" xfId="0" applyAlignment="1">
      <alignment horizontal="center"/>
    </xf>
    <xf numFmtId="49" fontId="1" fillId="0" borderId="0" xfId="0" applyNumberFormat="1" applyFont="1" applyBorder="1"/>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wrapText="1"/>
    </xf>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3" fillId="0" borderId="0" xfId="0" applyFont="1" applyBorder="1" applyAlignment="1">
      <alignment horizontal="center" vertical="center" wrapText="1"/>
    </xf>
    <xf numFmtId="0" fontId="1" fillId="0" borderId="0" xfId="0" applyFont="1" applyAlignment="1">
      <alignment wrapText="1"/>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1" fillId="0" borderId="1" xfId="0" applyFont="1" applyBorder="1" applyAlignment="1">
      <alignment wrapText="1"/>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49" fontId="1" fillId="0" borderId="0" xfId="0" applyNumberFormat="1" applyFont="1" applyBorder="1" applyAlignment="1">
      <alignment horizontal="center" wrapText="1"/>
    </xf>
    <xf numFmtId="0" fontId="1" fillId="0" borderId="0" xfId="0" applyFont="1" applyAlignment="1">
      <alignment horizont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0" fontId="7" fillId="0" borderId="0" xfId="0" applyFont="1"/>
    <xf numFmtId="0" fontId="7" fillId="0" borderId="0" xfId="0" applyFont="1" applyAlignment="1">
      <alignment wrapText="1"/>
    </xf>
    <xf numFmtId="49" fontId="1" fillId="0" borderId="0" xfId="0" applyNumberFormat="1" applyFont="1" applyAlignment="1"/>
    <xf numFmtId="49" fontId="1" fillId="2" borderId="0" xfId="0" applyNumberFormat="1" applyFont="1" applyFill="1" applyBorder="1" applyAlignment="1"/>
    <xf numFmtId="0" fontId="1" fillId="0" borderId="0" xfId="0" applyFont="1" applyAlignment="1">
      <alignment horizontal="left" wrapText="1"/>
    </xf>
    <xf numFmtId="0" fontId="1" fillId="0" borderId="1" xfId="0" applyFont="1" applyBorder="1" applyAlignment="1">
      <alignment horizontal="center" vertical="center" wrapText="1"/>
    </xf>
    <xf numFmtId="49" fontId="1" fillId="0" borderId="0" xfId="0" applyNumberFormat="1" applyFont="1" applyBorder="1" applyAlignment="1">
      <alignment horizontal="center" wrapText="1"/>
    </xf>
    <xf numFmtId="0" fontId="1" fillId="0" borderId="1" xfId="0" applyFont="1" applyBorder="1" applyAlignment="1">
      <alignment horizontal="center" vertical="center"/>
    </xf>
    <xf numFmtId="0" fontId="1" fillId="0" borderId="0" xfId="0" applyFont="1" applyAlignment="1">
      <alignment wrapText="1"/>
    </xf>
    <xf numFmtId="0" fontId="2" fillId="0" borderId="0" xfId="0" applyFont="1" applyBorder="1" applyAlignment="1">
      <alignment horizontal="center" vertical="center"/>
    </xf>
    <xf numFmtId="164" fontId="0" fillId="0" borderId="0" xfId="0" applyNumberFormat="1"/>
    <xf numFmtId="164" fontId="1" fillId="0" borderId="0" xfId="0" applyNumberFormat="1" applyFont="1"/>
    <xf numFmtId="164" fontId="1" fillId="0" borderId="0" xfId="0" applyNumberFormat="1" applyFont="1" applyAlignment="1">
      <alignment horizontal="right"/>
    </xf>
    <xf numFmtId="0" fontId="1" fillId="0" borderId="1" xfId="0" applyFont="1" applyBorder="1" applyAlignment="1">
      <alignment horizontal="center" vertical="center"/>
    </xf>
    <xf numFmtId="0" fontId="0" fillId="0" borderId="0" xfId="0" applyBorder="1"/>
    <xf numFmtId="0" fontId="5" fillId="0" borderId="0" xfId="0" applyFont="1" applyBorder="1" applyAlignment="1">
      <alignment horizontal="center"/>
    </xf>
    <xf numFmtId="0" fontId="0" fillId="0" borderId="0" xfId="0" applyBorder="1" applyAlignment="1">
      <alignment wrapText="1"/>
    </xf>
    <xf numFmtId="0" fontId="2" fillId="0" borderId="0" xfId="0" applyFont="1" applyBorder="1"/>
    <xf numFmtId="0" fontId="1" fillId="0" borderId="3" xfId="0" applyFont="1" applyBorder="1" applyAlignment="1">
      <alignment horizontal="center" wrapText="1"/>
    </xf>
    <xf numFmtId="49" fontId="1" fillId="3" borderId="0" xfId="0" applyNumberFormat="1" applyFont="1" applyFill="1" applyBorder="1" applyAlignment="1"/>
    <xf numFmtId="0" fontId="10" fillId="0" borderId="0" xfId="0" applyFont="1"/>
    <xf numFmtId="0" fontId="11" fillId="0" borderId="0" xfId="0" applyFont="1"/>
    <xf numFmtId="49" fontId="1" fillId="3" borderId="0" xfId="0" applyNumberFormat="1" applyFont="1" applyFill="1" applyBorder="1" applyAlignment="1">
      <alignment horizontal="center"/>
    </xf>
    <xf numFmtId="0" fontId="12" fillId="0" borderId="0" xfId="0" applyFont="1" applyBorder="1" applyAlignment="1">
      <alignment vertical="center" wrapText="1"/>
    </xf>
    <xf numFmtId="49" fontId="12" fillId="0" borderId="0" xfId="0" applyNumberFormat="1" applyFont="1" applyBorder="1" applyAlignment="1">
      <alignment horizontal="center"/>
    </xf>
    <xf numFmtId="49" fontId="12" fillId="0" borderId="0" xfId="0" applyNumberFormat="1" applyFont="1" applyAlignment="1">
      <alignment horizontal="center"/>
    </xf>
    <xf numFmtId="49" fontId="12" fillId="0" borderId="0" xfId="0" applyNumberFormat="1" applyFont="1" applyBorder="1"/>
    <xf numFmtId="49" fontId="12" fillId="0" borderId="0" xfId="0" applyNumberFormat="1" applyFont="1"/>
    <xf numFmtId="49" fontId="12" fillId="0"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0" fontId="1" fillId="0" borderId="0" xfId="0" applyFont="1" applyAlignment="1">
      <alignment horizontal="left" wrapText="1"/>
    </xf>
    <xf numFmtId="0" fontId="1" fillId="0" borderId="0" xfId="0" applyFont="1" applyAlignment="1">
      <alignment horizontal="left" wrapText="1"/>
    </xf>
    <xf numFmtId="0" fontId="1" fillId="0" borderId="1" xfId="0" applyFont="1" applyBorder="1" applyAlignment="1">
      <alignment horizontal="center" vertical="center"/>
    </xf>
    <xf numFmtId="0" fontId="13" fillId="0" borderId="0" xfId="0" applyFont="1"/>
    <xf numFmtId="0" fontId="14"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horizontal="left" wrapText="1"/>
    </xf>
    <xf numFmtId="49" fontId="2" fillId="2" borderId="0" xfId="0" applyNumberFormat="1" applyFont="1" applyFill="1" applyBorder="1" applyAlignment="1">
      <alignment horizontal="center" vertical="center" wrapText="1"/>
    </xf>
    <xf numFmtId="49" fontId="1" fillId="0" borderId="0" xfId="0" applyNumberFormat="1" applyFont="1" applyBorder="1" applyAlignment="1">
      <alignment wrapText="1"/>
    </xf>
    <xf numFmtId="49" fontId="1" fillId="0" borderId="0" xfId="0" applyNumberFormat="1" applyFont="1" applyFill="1" applyBorder="1" applyAlignment="1">
      <alignment horizontal="left"/>
    </xf>
    <xf numFmtId="0" fontId="2" fillId="0" borderId="0" xfId="0" applyFont="1" applyBorder="1" applyAlignment="1">
      <alignment horizontal="center" vertical="center" wrapText="1"/>
    </xf>
    <xf numFmtId="49" fontId="12" fillId="0" borderId="0" xfId="0" applyNumberFormat="1" applyFont="1" applyBorder="1" applyAlignment="1">
      <alignment wrapText="1"/>
    </xf>
    <xf numFmtId="0" fontId="12" fillId="0" borderId="0" xfId="0" applyFont="1" applyAlignment="1">
      <alignment vertical="center" wrapText="1"/>
    </xf>
    <xf numFmtId="0" fontId="12" fillId="0" borderId="0" xfId="0" applyFont="1" applyAlignment="1">
      <alignment wrapText="1"/>
    </xf>
    <xf numFmtId="0" fontId="12" fillId="0" borderId="0" xfId="0" applyFont="1" applyAlignment="1">
      <alignment horizontal="left" wrapText="1"/>
    </xf>
    <xf numFmtId="0" fontId="12" fillId="0" borderId="0" xfId="0" applyFont="1" applyBorder="1" applyAlignment="1">
      <alignment wrapText="1"/>
    </xf>
    <xf numFmtId="49" fontId="12" fillId="0" borderId="0" xfId="0" applyNumberFormat="1" applyFont="1" applyBorder="1" applyAlignment="1">
      <alignment horizontal="left" wrapText="1"/>
    </xf>
    <xf numFmtId="0" fontId="12" fillId="0" borderId="0" xfId="0" applyFont="1" applyAlignment="1">
      <alignment horizontal="left" vertical="center" wrapText="1"/>
    </xf>
    <xf numFmtId="0" fontId="12" fillId="3" borderId="0" xfId="0" applyFont="1" applyFill="1" applyAlignment="1">
      <alignment wrapText="1"/>
    </xf>
    <xf numFmtId="49" fontId="12" fillId="0" borderId="0" xfId="0" applyNumberFormat="1" applyFont="1" applyBorder="1" applyAlignment="1">
      <alignment horizontal="left" vertical="center" wrapText="1"/>
    </xf>
    <xf numFmtId="49" fontId="12" fillId="3" borderId="0" xfId="0" applyNumberFormat="1" applyFont="1" applyFill="1" applyBorder="1" applyAlignment="1">
      <alignment wrapText="1"/>
    </xf>
    <xf numFmtId="49" fontId="12" fillId="0" borderId="0" xfId="0" applyNumberFormat="1" applyFont="1" applyBorder="1" applyAlignment="1">
      <alignment vertical="center" wrapText="1"/>
    </xf>
    <xf numFmtId="0" fontId="12" fillId="0" borderId="0" xfId="0" applyFont="1" applyFill="1" applyBorder="1" applyAlignment="1">
      <alignment horizontal="left" vertical="center" wrapText="1"/>
    </xf>
    <xf numFmtId="0" fontId="12" fillId="0" borderId="0" xfId="0" applyFont="1" applyBorder="1" applyAlignment="1">
      <alignment horizontal="left" wrapText="1"/>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0" borderId="0" xfId="0" applyFont="1" applyBorder="1" applyAlignment="1">
      <alignment horizontal="left" wrapText="1"/>
    </xf>
    <xf numFmtId="0" fontId="1" fillId="0" borderId="0" xfId="0" applyFont="1" applyAlignment="1">
      <alignment horizontal="left" wrapText="1"/>
    </xf>
    <xf numFmtId="0" fontId="1" fillId="0" borderId="0" xfId="0" applyFont="1" applyBorder="1" applyAlignment="1">
      <alignment wrapText="1"/>
    </xf>
    <xf numFmtId="0" fontId="1" fillId="3" borderId="0" xfId="0" applyFont="1" applyFill="1" applyAlignment="1">
      <alignment wrapText="1"/>
    </xf>
    <xf numFmtId="0" fontId="2" fillId="0" borderId="0" xfId="0" applyFont="1" applyAlignment="1">
      <alignment horizontal="center" wrapText="1"/>
    </xf>
    <xf numFmtId="49" fontId="1" fillId="0" borderId="0" xfId="0" applyNumberFormat="1" applyFont="1" applyBorder="1" applyAlignment="1">
      <alignment wrapText="1"/>
    </xf>
    <xf numFmtId="0" fontId="16" fillId="0" borderId="0" xfId="0" applyFo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Alignment="1">
      <alignment horizontal="left" vertical="center" wrapText="1"/>
    </xf>
    <xf numFmtId="49" fontId="2" fillId="0" borderId="0" xfId="0" applyNumberFormat="1" applyFont="1" applyBorder="1"/>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Fill="1" applyBorder="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2" fillId="2" borderId="0" xfId="0" applyNumberFormat="1" applyFont="1" applyFill="1" applyBorder="1" applyAlignment="1">
      <alignment horizontal="center" vertical="center" wrapText="1"/>
    </xf>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0" fontId="12" fillId="3" borderId="0" xfId="0" applyFont="1" applyFill="1" applyBorder="1" applyAlignment="1">
      <alignment vertical="center" wrapText="1"/>
    </xf>
    <xf numFmtId="0" fontId="1" fillId="0" borderId="0" xfId="0" applyFont="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vertical="center" wrapText="1"/>
    </xf>
    <xf numFmtId="0" fontId="2" fillId="0" borderId="0" xfId="0" applyFont="1" applyAlignment="1">
      <alignment horizontal="center" vertical="center" wrapText="1"/>
    </xf>
    <xf numFmtId="49" fontId="12" fillId="3" borderId="0" xfId="0" applyNumberFormat="1" applyFont="1" applyFill="1" applyBorder="1"/>
    <xf numFmtId="49" fontId="1" fillId="3" borderId="0" xfId="0" applyNumberFormat="1" applyFont="1" applyFill="1" applyAlignment="1"/>
    <xf numFmtId="0" fontId="1" fillId="0" borderId="0" xfId="0" applyFont="1" applyAlignment="1">
      <alignment horizontal="left" vertical="center" wrapText="1"/>
    </xf>
    <xf numFmtId="0" fontId="1" fillId="0" borderId="0" xfId="0" applyFont="1" applyAlignment="1">
      <alignment horizontal="left" wrapText="1"/>
    </xf>
    <xf numFmtId="49" fontId="1" fillId="0" borderId="0" xfId="0" applyNumberFormat="1" applyFont="1" applyBorder="1" applyAlignment="1">
      <alignment wrapText="1"/>
    </xf>
    <xf numFmtId="49" fontId="1" fillId="3" borderId="0" xfId="0" applyNumberFormat="1" applyFont="1" applyFill="1" applyBorder="1" applyAlignment="1">
      <alignment horizontal="left" vertical="center" wrapText="1"/>
    </xf>
    <xf numFmtId="164" fontId="1" fillId="3" borderId="0" xfId="0" applyNumberFormat="1" applyFont="1" applyFill="1"/>
    <xf numFmtId="0" fontId="1" fillId="0" borderId="0" xfId="0" applyFont="1" applyFill="1" applyBorder="1" applyAlignment="1">
      <alignment horizontal="left"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2" fillId="3" borderId="0" xfId="0" applyFont="1" applyFill="1" applyAlignment="1">
      <alignment horizontal="center" vertical="center" wrapText="1"/>
    </xf>
    <xf numFmtId="49" fontId="2" fillId="3" borderId="0" xfId="0" applyNumberFormat="1" applyFont="1" applyFill="1" applyAlignment="1">
      <alignment horizontal="center"/>
    </xf>
    <xf numFmtId="49" fontId="2" fillId="3" borderId="0" xfId="0" applyNumberFormat="1" applyFont="1" applyFill="1" applyBorder="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horizontal="left" vertical="center" wrapText="1"/>
    </xf>
    <xf numFmtId="49" fontId="15" fillId="3" borderId="0" xfId="0" applyNumberFormat="1" applyFont="1" applyFill="1" applyBorder="1"/>
    <xf numFmtId="0" fontId="1" fillId="3" borderId="0" xfId="0" applyFont="1" applyFill="1" applyAlignment="1">
      <alignment horizontal="center" vertical="top" wrapText="1"/>
    </xf>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15" fillId="3" borderId="0" xfId="0" applyFont="1" applyFill="1" applyAlignment="1">
      <alignment wrapText="1"/>
    </xf>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0" fontId="1" fillId="0" borderId="0" xfId="0" applyFont="1" applyAlignment="1">
      <alignment horizontal="lef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0" fontId="12" fillId="3" borderId="0" xfId="0" applyFont="1" applyFill="1" applyAlignment="1">
      <alignment horizontal="lef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Border="1" applyAlignment="1">
      <alignment horizontal="left" wrapText="1"/>
    </xf>
    <xf numFmtId="49" fontId="2" fillId="0" borderId="0" xfId="0" applyNumberFormat="1" applyFont="1"/>
    <xf numFmtId="0" fontId="1"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0" fontId="0" fillId="0" borderId="0" xfId="0" applyAlignment="1">
      <alignment horizontal="left" wrapText="1"/>
    </xf>
    <xf numFmtId="0" fontId="1" fillId="0" borderId="0" xfId="0" applyFont="1" applyAlignment="1">
      <alignment horizontal="left" wrapText="1"/>
    </xf>
    <xf numFmtId="49" fontId="12" fillId="0" borderId="0" xfId="0" applyNumberFormat="1" applyFont="1" applyFill="1" applyBorder="1" applyAlignment="1">
      <alignment wrapText="1"/>
    </xf>
    <xf numFmtId="49" fontId="1" fillId="0" borderId="0" xfId="0" applyNumberFormat="1" applyFont="1" applyFill="1" applyBorder="1"/>
    <xf numFmtId="0" fontId="0" fillId="0" borderId="0" xfId="0" applyFill="1"/>
    <xf numFmtId="0" fontId="1" fillId="0" borderId="0" xfId="0" applyFont="1" applyAlignment="1">
      <alignment horizontal="lef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2"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Border="1" applyAlignment="1">
      <alignment horizontal="left" wrapText="1"/>
    </xf>
    <xf numFmtId="0" fontId="1" fillId="0" borderId="0" xfId="0" applyFont="1" applyBorder="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49" fontId="2" fillId="2" borderId="0" xfId="0" applyNumberFormat="1" applyFont="1" applyFill="1" applyBorder="1" applyAlignment="1">
      <alignment horizontal="center" vertical="center" wrapText="1"/>
    </xf>
    <xf numFmtId="49" fontId="1" fillId="0" borderId="0" xfId="0" applyNumberFormat="1" applyFont="1" applyBorder="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2" borderId="0" xfId="0" applyNumberFormat="1" applyFont="1" applyFill="1" applyBorder="1" applyAlignment="1">
      <alignment horizontal="left" vertical="center"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0" fontId="1" fillId="3" borderId="0" xfId="0" applyFont="1" applyFill="1" applyAlignment="1">
      <alignment horizontal="lef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2" fillId="3" borderId="0" xfId="0" applyFont="1" applyFill="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3" borderId="0" xfId="0" applyFont="1" applyFill="1" applyAlignment="1">
      <alignment horizontal="left" vertical="center" wrapText="1"/>
    </xf>
    <xf numFmtId="0" fontId="2" fillId="3" borderId="0" xfId="0" applyFont="1" applyFill="1" applyAlignment="1">
      <alignment horizontal="left" wrapText="1"/>
    </xf>
    <xf numFmtId="0" fontId="2" fillId="3" borderId="0" xfId="0" applyFont="1" applyFill="1" applyAlignment="1">
      <alignment vertical="center" wrapText="1"/>
    </xf>
    <xf numFmtId="49" fontId="2" fillId="3" borderId="0" xfId="0" applyNumberFormat="1"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Fill="1" applyBorder="1" applyAlignment="1">
      <alignment horizontal="left" wrapText="1"/>
    </xf>
    <xf numFmtId="0" fontId="12" fillId="0" borderId="0" xfId="0" applyFont="1" applyFill="1" applyBorder="1" applyAlignment="1">
      <alignment horizontal="left" wrapText="1"/>
    </xf>
    <xf numFmtId="49" fontId="12" fillId="0" borderId="0" xfId="0" applyNumberFormat="1" applyFont="1" applyAlignment="1"/>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0" fontId="1" fillId="0" borderId="0" xfId="0" applyFont="1" applyBorder="1" applyAlignment="1">
      <alignment horizontal="left" vertical="center" wrapText="1"/>
    </xf>
    <xf numFmtId="0" fontId="1" fillId="3" borderId="0" xfId="0" applyNumberFormat="1" applyFont="1" applyFill="1" applyBorder="1" applyAlignment="1">
      <alignmen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horizontal="left" vertical="center" wrapText="1"/>
    </xf>
    <xf numFmtId="49" fontId="1" fillId="2" borderId="0" xfId="0" applyNumberFormat="1" applyFont="1" applyFill="1" applyBorder="1" applyAlignment="1">
      <alignment horizontal="center"/>
    </xf>
    <xf numFmtId="0" fontId="1" fillId="0" borderId="0" xfId="0" applyFont="1" applyBorder="1" applyAlignment="1">
      <alignment wrapText="1"/>
    </xf>
    <xf numFmtId="0" fontId="1" fillId="0" borderId="0" xfId="0" applyFont="1" applyFill="1" applyBorder="1" applyAlignment="1">
      <alignment horizontal="left" wrapText="1"/>
    </xf>
    <xf numFmtId="0" fontId="2" fillId="0" borderId="0" xfId="0" applyFont="1" applyBorder="1" applyAlignment="1">
      <alignment horizontal="center" wrapText="1"/>
    </xf>
    <xf numFmtId="0" fontId="3" fillId="0" borderId="0" xfId="0" applyFont="1" applyBorder="1" applyAlignment="1">
      <alignment horizontal="center" wrapText="1"/>
    </xf>
    <xf numFmtId="0" fontId="1" fillId="0" borderId="1" xfId="0" applyFont="1" applyBorder="1" applyAlignment="1">
      <alignment horizontal="center"/>
    </xf>
    <xf numFmtId="49" fontId="8" fillId="0" borderId="0" xfId="0" applyNumberFormat="1" applyFont="1" applyBorder="1" applyAlignment="1">
      <alignment horizontal="center"/>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0" fontId="1" fillId="0" borderId="0" xfId="0" applyFont="1" applyAlignment="1">
      <alignment horizontal="left" wrapText="1"/>
    </xf>
    <xf numFmtId="165" fontId="17" fillId="0" borderId="0" xfId="0" applyNumberFormat="1" applyFont="1"/>
    <xf numFmtId="166" fontId="17" fillId="0" borderId="0" xfId="0" applyNumberFormat="1" applyFont="1"/>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Alignment="1">
      <alignment horizontal="left"/>
    </xf>
    <xf numFmtId="0" fontId="1" fillId="0" borderId="0" xfId="0" applyFont="1" applyAlignment="1">
      <alignment vertical="center" wrapText="1"/>
    </xf>
    <xf numFmtId="0" fontId="1" fillId="3" borderId="0" xfId="0" applyFont="1" applyFill="1" applyAlignment="1">
      <alignment horizontal="left" wrapText="1"/>
    </xf>
    <xf numFmtId="0" fontId="1" fillId="0" borderId="0" xfId="0" applyFont="1" applyBorder="1" applyAlignment="1">
      <alignment wrapText="1"/>
    </xf>
    <xf numFmtId="0" fontId="19" fillId="0" borderId="0" xfId="0" applyFont="1"/>
    <xf numFmtId="0" fontId="1" fillId="0" borderId="0" xfId="0" applyFont="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168" fontId="0" fillId="0" borderId="0" xfId="0" applyNumberFormat="1"/>
    <xf numFmtId="49" fontId="1" fillId="0" borderId="0" xfId="0" applyNumberFormat="1" applyFont="1" applyFill="1" applyBorder="1" applyAlignment="1"/>
    <xf numFmtId="49" fontId="12" fillId="0" borderId="0" xfId="0" applyNumberFormat="1" applyFont="1" applyBorder="1" applyAlignment="1"/>
    <xf numFmtId="0" fontId="1" fillId="3" borderId="0" xfId="0" applyFont="1" applyFill="1" applyAlignment="1">
      <alignment horizontal="left" vertical="center"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Alignment="1">
      <alignment horizontal="lef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wrapText="1"/>
    </xf>
    <xf numFmtId="0" fontId="2"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Border="1" applyAlignment="1">
      <alignment wrapText="1"/>
    </xf>
    <xf numFmtId="0" fontId="1" fillId="0" borderId="0" xfId="0" applyFont="1" applyBorder="1" applyAlignment="1">
      <alignment wrapText="1"/>
    </xf>
    <xf numFmtId="0" fontId="1" fillId="3" borderId="0" xfId="0" applyFont="1" applyFill="1" applyAlignment="1">
      <alignment horizontal="left" wrapText="1"/>
    </xf>
    <xf numFmtId="167" fontId="20" fillId="0" borderId="0" xfId="0" applyNumberFormat="1" applyFont="1"/>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wrapText="1"/>
    </xf>
    <xf numFmtId="0" fontId="12" fillId="3" borderId="0" xfId="0" applyFont="1" applyFill="1" applyBorder="1" applyAlignment="1">
      <alignment wrapText="1"/>
    </xf>
    <xf numFmtId="49" fontId="1" fillId="3" borderId="0" xfId="0" applyNumberFormat="1" applyFont="1" applyFill="1" applyBorder="1" applyAlignment="1">
      <alignment horizontal="left"/>
    </xf>
    <xf numFmtId="0" fontId="1" fillId="3" borderId="0" xfId="0" applyFont="1" applyFill="1" applyBorder="1" applyAlignment="1">
      <alignment wrapText="1"/>
    </xf>
    <xf numFmtId="49" fontId="1" fillId="3" borderId="0" xfId="0" applyNumberFormat="1" applyFont="1" applyFill="1" applyBorder="1" applyAlignment="1">
      <alignment horizontal="left" wrapText="1"/>
    </xf>
    <xf numFmtId="0" fontId="1" fillId="0" borderId="0" xfId="0" applyFont="1" applyBorder="1" applyAlignment="1">
      <alignment wrapText="1"/>
    </xf>
    <xf numFmtId="0" fontId="12" fillId="0" borderId="0" xfId="0" applyFont="1" applyAlignment="1">
      <alignment horizontal="justify" wrapText="1"/>
    </xf>
    <xf numFmtId="0" fontId="12" fillId="0" borderId="0" xfId="0" applyFont="1" applyAlignment="1">
      <alignment horizontal="justify" vertical="center" wrapText="1"/>
    </xf>
    <xf numFmtId="0" fontId="12" fillId="0" borderId="0" xfId="0" applyFont="1" applyAlignment="1">
      <alignment horizontal="justify"/>
    </xf>
    <xf numFmtId="49" fontId="12" fillId="3" borderId="0" xfId="0" applyNumberFormat="1" applyFont="1" applyFill="1" applyBorder="1" applyAlignment="1">
      <alignment horizontal="center"/>
    </xf>
    <xf numFmtId="49" fontId="12" fillId="3" borderId="0" xfId="0" applyNumberFormat="1" applyFont="1" applyFill="1"/>
    <xf numFmtId="49" fontId="12" fillId="3" borderId="0" xfId="0" applyNumberFormat="1" applyFont="1" applyFill="1" applyAlignment="1">
      <alignment horizontal="center"/>
    </xf>
    <xf numFmtId="0" fontId="12" fillId="0" borderId="0" xfId="0" applyNumberFormat="1" applyFont="1" applyBorder="1" applyAlignment="1">
      <alignment wrapText="1"/>
    </xf>
    <xf numFmtId="49" fontId="1" fillId="0" borderId="0" xfId="0" applyNumberFormat="1" applyFont="1" applyFill="1" applyBorder="1" applyAlignment="1">
      <alignment wrapText="1"/>
    </xf>
    <xf numFmtId="0" fontId="1" fillId="0" borderId="0" xfId="0" applyFont="1" applyAlignment="1">
      <alignment horizontal="left"/>
    </xf>
    <xf numFmtId="0" fontId="1" fillId="0" borderId="0" xfId="0" applyFont="1" applyBorder="1" applyAlignment="1">
      <alignment wrapText="1"/>
    </xf>
    <xf numFmtId="0" fontId="1" fillId="0" borderId="0" xfId="0" applyFont="1" applyAlignment="1">
      <alignment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Border="1" applyAlignment="1">
      <alignment horizontal="left" wrapText="1"/>
    </xf>
    <xf numFmtId="0" fontId="1" fillId="0" borderId="0" xfId="0" applyFont="1" applyAlignment="1">
      <alignment vertical="center" wrapText="1"/>
    </xf>
    <xf numFmtId="0" fontId="2" fillId="0" borderId="0" xfId="0" applyFont="1" applyBorder="1" applyAlignment="1">
      <alignment horizontal="left" wrapText="1"/>
    </xf>
    <xf numFmtId="164" fontId="1" fillId="0" borderId="1" xfId="0" applyNumberFormat="1" applyFont="1" applyBorder="1" applyAlignment="1">
      <alignment horizontal="center" vertical="center"/>
    </xf>
    <xf numFmtId="170" fontId="1" fillId="0" borderId="0" xfId="0" applyNumberFormat="1" applyFont="1" applyBorder="1" applyAlignment="1">
      <alignment horizontal="center"/>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Border="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1" xfId="0" applyFont="1" applyBorder="1" applyAlignment="1">
      <alignment horizontal="center" vertical="center" wrapText="1"/>
    </xf>
    <xf numFmtId="164" fontId="1" fillId="0" borderId="0" xfId="0" applyNumberFormat="1" applyFont="1" applyBorder="1" applyAlignment="1">
      <alignment horizontal="center" wrapText="1"/>
    </xf>
    <xf numFmtId="170" fontId="1" fillId="0" borderId="0" xfId="0" applyNumberFormat="1" applyFont="1" applyAlignment="1">
      <alignment horizontal="center"/>
    </xf>
    <xf numFmtId="170" fontId="2" fillId="0" borderId="0" xfId="0" applyNumberFormat="1" applyFont="1" applyAlignment="1">
      <alignment horizontal="center" vertical="center"/>
    </xf>
    <xf numFmtId="170" fontId="2" fillId="2" borderId="0" xfId="0" applyNumberFormat="1" applyFont="1" applyFill="1" applyBorder="1" applyAlignment="1">
      <alignment horizontal="center" vertical="center"/>
    </xf>
    <xf numFmtId="170" fontId="1" fillId="3" borderId="0" xfId="0" applyNumberFormat="1" applyFont="1" applyFill="1" applyAlignment="1">
      <alignment horizontal="center"/>
    </xf>
    <xf numFmtId="170" fontId="1" fillId="0" borderId="0" xfId="2" applyNumberFormat="1" applyFont="1" applyAlignment="1">
      <alignment horizontal="center"/>
    </xf>
    <xf numFmtId="170" fontId="1" fillId="0" borderId="0" xfId="2" applyNumberFormat="1" applyFont="1" applyBorder="1" applyAlignment="1">
      <alignment horizontal="center"/>
    </xf>
    <xf numFmtId="170" fontId="1" fillId="0" borderId="0" xfId="2" applyNumberFormat="1" applyFont="1" applyAlignment="1">
      <alignment horizontal="center" vertical="center"/>
    </xf>
    <xf numFmtId="170" fontId="1" fillId="0" borderId="0" xfId="0" applyNumberFormat="1" applyFont="1" applyFill="1" applyAlignment="1">
      <alignment horizontal="center"/>
    </xf>
    <xf numFmtId="170" fontId="1" fillId="0" borderId="0" xfId="0" applyNumberFormat="1" applyFont="1" applyBorder="1" applyAlignment="1">
      <alignment horizontal="center" wrapText="1"/>
    </xf>
    <xf numFmtId="170" fontId="1" fillId="3" borderId="0" xfId="0" applyNumberFormat="1" applyFont="1" applyFill="1" applyBorder="1" applyAlignment="1">
      <alignment horizontal="center"/>
    </xf>
    <xf numFmtId="170" fontId="1" fillId="3" borderId="0" xfId="2" applyNumberFormat="1" applyFont="1" applyFill="1" applyBorder="1" applyAlignment="1">
      <alignment horizontal="center"/>
    </xf>
    <xf numFmtId="170" fontId="1" fillId="0" borderId="0" xfId="0" applyNumberFormat="1" applyFont="1" applyAlignment="1">
      <alignment horizontal="center" vertical="center"/>
    </xf>
    <xf numFmtId="170" fontId="2" fillId="0" borderId="0" xfId="0" applyNumberFormat="1" applyFont="1" applyBorder="1" applyAlignment="1">
      <alignment horizontal="center" vertical="center"/>
    </xf>
    <xf numFmtId="0" fontId="2" fillId="0" borderId="0" xfId="0" applyFont="1" applyAlignment="1">
      <alignment horizontal="center" vertical="center" wrapText="1"/>
    </xf>
    <xf numFmtId="170" fontId="2" fillId="2" borderId="0" xfId="2" applyNumberFormat="1" applyFont="1" applyFill="1" applyBorder="1" applyAlignment="1">
      <alignment horizontal="center" vertical="center"/>
    </xf>
    <xf numFmtId="170" fontId="1" fillId="0" borderId="0" xfId="0" applyNumberFormat="1" applyFont="1" applyBorder="1" applyAlignment="1">
      <alignment horizontal="center" vertical="center"/>
    </xf>
    <xf numFmtId="170" fontId="12" fillId="0" borderId="0" xfId="0" applyNumberFormat="1" applyFont="1" applyAlignment="1">
      <alignment horizontal="center"/>
    </xf>
    <xf numFmtId="170" fontId="2" fillId="0" borderId="0" xfId="0" applyNumberFormat="1" applyFont="1" applyAlignment="1">
      <alignment horizontal="center"/>
    </xf>
    <xf numFmtId="0" fontId="1" fillId="3" borderId="0" xfId="0" applyFont="1" applyFill="1" applyAlignment="1"/>
    <xf numFmtId="49" fontId="1" fillId="0" borderId="0" xfId="0" applyNumberFormat="1" applyFont="1" applyBorder="1" applyAlignment="1">
      <alignment horizontal="right" wrapText="1"/>
    </xf>
    <xf numFmtId="0" fontId="2" fillId="0" borderId="0" xfId="0" applyFont="1" applyAlignment="1">
      <alignment horizontal="center" vertical="center" wrapText="1"/>
    </xf>
    <xf numFmtId="0" fontId="1" fillId="0" borderId="0" xfId="0" applyFont="1" applyAlignment="1">
      <alignment horizontal="left"/>
    </xf>
    <xf numFmtId="0" fontId="1" fillId="0" borderId="0" xfId="0" applyFont="1" applyAlignment="1">
      <alignment horizontal="left" wrapText="1"/>
    </xf>
    <xf numFmtId="0" fontId="1" fillId="0" borderId="0" xfId="0" applyFont="1" applyBorder="1" applyAlignment="1">
      <alignment wrapText="1"/>
    </xf>
    <xf numFmtId="0" fontId="0" fillId="0" borderId="0" xfId="0" applyAlignment="1">
      <alignment wrapText="1"/>
    </xf>
    <xf numFmtId="0" fontId="1" fillId="0" borderId="0" xfId="0" applyFont="1" applyAlignment="1">
      <alignment horizontal="left" vertical="center" wrapText="1"/>
    </xf>
    <xf numFmtId="0" fontId="1" fillId="0" borderId="0" xfId="0" applyFont="1" applyAlignment="1">
      <alignment wrapText="1"/>
    </xf>
    <xf numFmtId="0" fontId="1" fillId="0" borderId="1" xfId="0" applyFont="1" applyBorder="1" applyAlignment="1">
      <alignment horizontal="center" vertical="center" wrapText="1"/>
    </xf>
    <xf numFmtId="0" fontId="1" fillId="0" borderId="0" xfId="0" applyFont="1" applyAlignment="1">
      <alignment horizontal="left" wrapText="1"/>
    </xf>
    <xf numFmtId="0" fontId="0" fillId="0" borderId="0" xfId="0" applyAlignment="1">
      <alignment wrapText="1"/>
    </xf>
    <xf numFmtId="0" fontId="1" fillId="0" borderId="0" xfId="0" applyFont="1" applyAlignment="1">
      <alignment horizontal="left" vertical="center" wrapText="1"/>
    </xf>
    <xf numFmtId="0" fontId="1" fillId="0" borderId="0" xfId="0" applyFont="1" applyBorder="1" applyAlignment="1">
      <alignment horizontal="left" wrapText="1"/>
    </xf>
    <xf numFmtId="0" fontId="2" fillId="0" borderId="0" xfId="0" applyFont="1" applyBorder="1" applyAlignment="1">
      <alignment horizontal="left"/>
    </xf>
    <xf numFmtId="0" fontId="2" fillId="0" borderId="0" xfId="0" applyFont="1" applyBorder="1" applyAlignment="1">
      <alignment horizontal="left"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wrapText="1"/>
    </xf>
    <xf numFmtId="0" fontId="0" fillId="0" borderId="0" xfId="0" applyAlignment="1">
      <alignment horizontal="left" wrapText="1"/>
    </xf>
    <xf numFmtId="0" fontId="1" fillId="0" borderId="0" xfId="0" applyFont="1" applyBorder="1" applyAlignment="1">
      <alignment wrapText="1"/>
    </xf>
    <xf numFmtId="0" fontId="1" fillId="0" borderId="0" xfId="0" applyFont="1" applyFill="1" applyBorder="1" applyAlignment="1">
      <alignment horizontal="left" wrapText="1"/>
    </xf>
    <xf numFmtId="0" fontId="2" fillId="0" borderId="0" xfId="0" applyFont="1" applyBorder="1" applyAlignment="1">
      <alignment horizontal="left" vertical="center" wrapText="1"/>
    </xf>
    <xf numFmtId="0" fontId="6" fillId="0" borderId="0" xfId="0" applyFont="1" applyAlignment="1">
      <alignment horizontal="left" wrapText="1"/>
    </xf>
    <xf numFmtId="49" fontId="1" fillId="0" borderId="0" xfId="0" applyNumberFormat="1" applyFont="1" applyBorder="1" applyAlignment="1">
      <alignment vertical="center" wrapText="1"/>
    </xf>
    <xf numFmtId="0" fontId="1" fillId="0" borderId="0" xfId="0" applyFont="1" applyAlignment="1">
      <alignment vertical="center" wrapText="1"/>
    </xf>
    <xf numFmtId="0" fontId="0" fillId="0" borderId="0" xfId="0" applyAlignment="1">
      <alignment vertical="center" wrapText="1"/>
    </xf>
    <xf numFmtId="0" fontId="10" fillId="0" borderId="0" xfId="0" applyFont="1" applyAlignment="1">
      <alignment horizontal="left" wrapText="1"/>
    </xf>
    <xf numFmtId="0" fontId="0" fillId="0" borderId="0" xfId="0" applyAlignment="1">
      <alignment horizontal="left" vertical="center" wrapText="1"/>
    </xf>
    <xf numFmtId="0" fontId="1" fillId="0" borderId="6" xfId="0" applyFont="1" applyBorder="1" applyAlignment="1">
      <alignment horizontal="center" vertical="center" wrapText="1"/>
    </xf>
    <xf numFmtId="0" fontId="0" fillId="0" borderId="7" xfId="0" applyBorder="1" applyAlignment="1">
      <alignment horizontal="center" vertical="center" wrapText="1"/>
    </xf>
    <xf numFmtId="0" fontId="2" fillId="0" borderId="0" xfId="0" applyFont="1" applyAlignment="1">
      <alignment horizontal="center" vertical="center" wrapText="1"/>
    </xf>
    <xf numFmtId="0" fontId="0" fillId="0" borderId="0" xfId="0" applyAlignment="1"/>
    <xf numFmtId="0" fontId="1" fillId="0" borderId="0" xfId="0" applyFont="1" applyBorder="1" applyAlignment="1">
      <alignment horizontal="left" vertical="center" wrapText="1"/>
    </xf>
    <xf numFmtId="0" fontId="0" fillId="0" borderId="0" xfId="0" applyFont="1" applyAlignment="1">
      <alignment horizontal="left" vertical="center" wrapText="1"/>
    </xf>
    <xf numFmtId="0" fontId="2" fillId="0" borderId="0" xfId="0" applyFont="1" applyAlignment="1">
      <alignment horizontal="left" vertical="center" wrapText="1"/>
    </xf>
    <xf numFmtId="0" fontId="18" fillId="0" borderId="0" xfId="0" applyFont="1" applyAlignment="1">
      <alignment horizontal="center"/>
    </xf>
    <xf numFmtId="164" fontId="1" fillId="3" borderId="0" xfId="0" applyNumberFormat="1" applyFont="1" applyFill="1" applyAlignment="1">
      <alignment horizontal="right"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0" applyFont="1" applyBorder="1" applyAlignment="1">
      <alignment horizontal="right" wrapText="1"/>
    </xf>
    <xf numFmtId="0" fontId="0" fillId="0" borderId="0" xfId="0" applyBorder="1" applyAlignment="1">
      <alignment wrapText="1"/>
    </xf>
    <xf numFmtId="0" fontId="0" fillId="0" borderId="1" xfId="0" applyBorder="1" applyAlignment="1">
      <alignment wrapText="1"/>
    </xf>
    <xf numFmtId="0" fontId="1" fillId="0" borderId="1" xfId="0" applyFont="1" applyBorder="1" applyAlignment="1">
      <alignment wrapText="1"/>
    </xf>
    <xf numFmtId="0" fontId="1" fillId="0" borderId="1" xfId="0" applyFont="1" applyBorder="1" applyAlignment="1">
      <alignment horizontal="center" wrapText="1"/>
    </xf>
    <xf numFmtId="0" fontId="1" fillId="0" borderId="1" xfId="0" applyFont="1" applyBorder="1" applyAlignment="1">
      <alignment horizontal="center"/>
    </xf>
    <xf numFmtId="0" fontId="0" fillId="0" borderId="8" xfId="0" applyBorder="1" applyAlignment="1">
      <alignment horizontal="center" vertical="center" wrapText="1"/>
    </xf>
    <xf numFmtId="164" fontId="1" fillId="0" borderId="6" xfId="0" applyNumberFormat="1" applyFont="1" applyBorder="1" applyAlignment="1">
      <alignment horizontal="center" vertical="center" wrapText="1"/>
    </xf>
    <xf numFmtId="0" fontId="2" fillId="0" borderId="0" xfId="0" applyFont="1" applyBorder="1" applyAlignment="1">
      <alignment horizontal="center" vertical="center" wrapText="1"/>
    </xf>
    <xf numFmtId="0" fontId="12" fillId="0" borderId="1" xfId="0" applyFont="1" applyBorder="1" applyAlignment="1">
      <alignment horizontal="center" vertical="center" wrapText="1"/>
    </xf>
    <xf numFmtId="0" fontId="22" fillId="0" borderId="1" xfId="0" applyFont="1" applyBorder="1" applyAlignment="1">
      <alignment wrapText="1"/>
    </xf>
    <xf numFmtId="164" fontId="1" fillId="0" borderId="1" xfId="0" applyNumberFormat="1" applyFont="1" applyBorder="1" applyAlignment="1">
      <alignment horizontal="center" vertical="center" wrapText="1"/>
    </xf>
    <xf numFmtId="164" fontId="1" fillId="0" borderId="2" xfId="0" applyNumberFormat="1" applyFont="1" applyBorder="1" applyAlignment="1">
      <alignment horizontal="right" wrapText="1"/>
    </xf>
    <xf numFmtId="0" fontId="0" fillId="0" borderId="2" xfId="0" applyBorder="1" applyAlignment="1">
      <alignment horizontal="right"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xf numFmtId="170" fontId="2" fillId="0" borderId="0" xfId="0" applyNumberFormat="1" applyFont="1" applyBorder="1" applyAlignment="1">
      <alignment horizontal="center" wrapText="1"/>
    </xf>
    <xf numFmtId="170" fontId="2" fillId="0" borderId="0" xfId="0" applyNumberFormat="1" applyFont="1" applyBorder="1" applyAlignment="1">
      <alignment horizontal="center" vertical="center" wrapText="1"/>
    </xf>
    <xf numFmtId="170" fontId="1" fillId="0" borderId="0" xfId="0" applyNumberFormat="1" applyFont="1" applyBorder="1" applyAlignment="1">
      <alignment horizontal="center" vertical="center" wrapText="1"/>
    </xf>
    <xf numFmtId="0" fontId="1" fillId="0" borderId="1" xfId="0" applyFont="1" applyFill="1" applyBorder="1" applyAlignment="1">
      <alignment horizontal="center" vertical="center"/>
    </xf>
    <xf numFmtId="0" fontId="1" fillId="0" borderId="2" xfId="0" applyFont="1" applyBorder="1" applyAlignment="1">
      <alignment horizontal="center" vertical="center" wrapText="1"/>
    </xf>
    <xf numFmtId="0" fontId="0" fillId="0" borderId="2" xfId="0" applyFont="1" applyBorder="1" applyAlignment="1">
      <alignment horizontal="center" wrapText="1"/>
    </xf>
    <xf numFmtId="170" fontId="2" fillId="0" borderId="0" xfId="0" applyNumberFormat="1" applyFont="1" applyBorder="1" applyAlignment="1">
      <alignment horizontal="center"/>
    </xf>
    <xf numFmtId="170" fontId="0" fillId="0" borderId="0" xfId="0" applyNumberFormat="1" applyAlignment="1">
      <alignment horizontal="center"/>
    </xf>
    <xf numFmtId="0" fontId="2" fillId="0" borderId="0" xfId="0" applyFont="1" applyFill="1" applyBorder="1" applyAlignment="1">
      <alignment horizontal="left" wrapText="1"/>
    </xf>
    <xf numFmtId="1" fontId="1" fillId="0" borderId="0" xfId="0" applyNumberFormat="1" applyFont="1" applyAlignment="1"/>
    <xf numFmtId="1" fontId="1" fillId="3" borderId="0" xfId="0" applyNumberFormat="1" applyFont="1" applyFill="1" applyAlignment="1"/>
    <xf numFmtId="1" fontId="1" fillId="0" borderId="0" xfId="0" applyNumberFormat="1" applyFont="1" applyFill="1" applyBorder="1" applyAlignment="1"/>
    <xf numFmtId="1" fontId="1" fillId="3" borderId="0" xfId="0" applyNumberFormat="1" applyFont="1" applyFill="1" applyBorder="1" applyAlignment="1"/>
    <xf numFmtId="1" fontId="2" fillId="3" borderId="0" xfId="0" applyNumberFormat="1" applyFont="1" applyFill="1" applyBorder="1" applyAlignment="1"/>
    <xf numFmtId="1" fontId="2" fillId="3" borderId="0" xfId="0" applyNumberFormat="1" applyFont="1" applyFill="1" applyAlignment="1"/>
    <xf numFmtId="1" fontId="1" fillId="0" borderId="0" xfId="0" applyNumberFormat="1" applyFont="1" applyBorder="1" applyAlignment="1"/>
    <xf numFmtId="1" fontId="2" fillId="3" borderId="0" xfId="0" applyNumberFormat="1" applyFont="1" applyFill="1" applyAlignment="1">
      <alignment wrapText="1"/>
    </xf>
    <xf numFmtId="1" fontId="1" fillId="0" borderId="0" xfId="0" applyNumberFormat="1" applyFont="1" applyAlignment="1">
      <alignment wrapText="1"/>
    </xf>
    <xf numFmtId="1" fontId="12" fillId="0" borderId="0" xfId="0" applyNumberFormat="1" applyFont="1" applyAlignment="1"/>
    <xf numFmtId="1" fontId="15" fillId="3" borderId="0" xfId="0" applyNumberFormat="1" applyFont="1" applyFill="1" applyBorder="1" applyAlignment="1"/>
    <xf numFmtId="1" fontId="12" fillId="0" borderId="0" xfId="0" applyNumberFormat="1" applyFont="1" applyBorder="1" applyAlignment="1"/>
    <xf numFmtId="1" fontId="12" fillId="3" borderId="0" xfId="0" applyNumberFormat="1" applyFont="1" applyFill="1" applyBorder="1" applyAlignment="1"/>
    <xf numFmtId="1" fontId="12" fillId="3" borderId="0" xfId="0" applyNumberFormat="1" applyFont="1" applyFill="1" applyAlignment="1"/>
    <xf numFmtId="1" fontId="1" fillId="3" borderId="0" xfId="0" applyNumberFormat="1" applyFont="1" applyFill="1" applyAlignment="1">
      <alignment wrapText="1"/>
    </xf>
    <xf numFmtId="1" fontId="2" fillId="0" borderId="0" xfId="0" applyNumberFormat="1" applyFont="1" applyAlignment="1"/>
    <xf numFmtId="1" fontId="2" fillId="0" borderId="0" xfId="0" applyNumberFormat="1" applyFont="1" applyFill="1" applyBorder="1" applyAlignment="1"/>
    <xf numFmtId="1" fontId="1" fillId="0" borderId="0" xfId="0" applyNumberFormat="1" applyFont="1" applyBorder="1" applyAlignment="1">
      <alignment wrapText="1"/>
    </xf>
    <xf numFmtId="1" fontId="2" fillId="0" borderId="0" xfId="0" applyNumberFormat="1" applyFont="1" applyBorder="1" applyAlignment="1"/>
    <xf numFmtId="170" fontId="1" fillId="0" borderId="0" xfId="0" applyNumberFormat="1" applyFont="1" applyFill="1" applyBorder="1" applyAlignment="1">
      <alignment horizontal="center"/>
    </xf>
    <xf numFmtId="170" fontId="2" fillId="3" borderId="0" xfId="0" applyNumberFormat="1" applyFont="1" applyFill="1" applyAlignment="1">
      <alignment horizontal="center"/>
    </xf>
    <xf numFmtId="170" fontId="12" fillId="3" borderId="0" xfId="0" applyNumberFormat="1" applyFont="1" applyFill="1" applyBorder="1" applyAlignment="1">
      <alignment horizontal="center"/>
    </xf>
    <xf numFmtId="170" fontId="12" fillId="0" borderId="0" xfId="0" applyNumberFormat="1" applyFont="1" applyBorder="1" applyAlignment="1">
      <alignment horizontal="center"/>
    </xf>
    <xf numFmtId="170" fontId="1" fillId="0" borderId="0" xfId="0" applyNumberFormat="1" applyFont="1" applyAlignment="1">
      <alignment horizontal="center" wrapText="1"/>
    </xf>
    <xf numFmtId="170" fontId="2" fillId="3" borderId="0" xfId="0" applyNumberFormat="1" applyFont="1" applyFill="1" applyBorder="1" applyAlignment="1">
      <alignment horizontal="center"/>
    </xf>
    <xf numFmtId="170" fontId="1" fillId="2" borderId="0" xfId="0" applyNumberFormat="1" applyFont="1" applyFill="1" applyBorder="1" applyAlignment="1">
      <alignment horizontal="center"/>
    </xf>
    <xf numFmtId="170" fontId="1" fillId="3" borderId="0" xfId="2" applyNumberFormat="1" applyFont="1" applyFill="1" applyAlignment="1">
      <alignment horizontal="center"/>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1203"/>
  <sheetViews>
    <sheetView view="pageBreakPreview" topLeftCell="A56" zoomScale="80" zoomScaleNormal="100" zoomScaleSheetLayoutView="80" workbookViewId="0">
      <selection activeCell="A50" sqref="A50:E50"/>
    </sheetView>
  </sheetViews>
  <sheetFormatPr defaultRowHeight="12.75" x14ac:dyDescent="0.2"/>
  <cols>
    <col min="1" max="1" width="5.140625" customWidth="1"/>
    <col min="2" max="2" width="46" customWidth="1"/>
    <col min="3" max="3" width="6" customWidth="1"/>
    <col min="4" max="4" width="7.5703125" customWidth="1"/>
    <col min="5" max="5" width="0.140625" hidden="1" customWidth="1"/>
    <col min="6" max="6" width="7.5703125" customWidth="1"/>
    <col min="7" max="7" width="5.85546875" customWidth="1"/>
    <col min="8" max="8" width="20.42578125" customWidth="1"/>
    <col min="9" max="9" width="22.5703125" customWidth="1"/>
    <col min="10" max="10" width="18.7109375" customWidth="1"/>
    <col min="11" max="11" width="20.42578125" customWidth="1"/>
    <col min="12" max="12" width="13.5703125" bestFit="1" customWidth="1"/>
    <col min="13" max="13" width="29.5703125" customWidth="1"/>
  </cols>
  <sheetData>
    <row r="2" spans="1:12" ht="18.75" x14ac:dyDescent="0.2">
      <c r="F2" s="444"/>
      <c r="G2" s="444"/>
      <c r="H2" s="444"/>
      <c r="I2" s="444"/>
      <c r="J2" s="470"/>
      <c r="K2" s="470"/>
    </row>
    <row r="3" spans="1:12" ht="18.75" x14ac:dyDescent="0.3">
      <c r="F3" s="440"/>
      <c r="G3" s="440"/>
      <c r="H3" s="440"/>
      <c r="I3" s="440"/>
      <c r="J3" s="448"/>
      <c r="K3" s="448"/>
    </row>
    <row r="4" spans="1:12" ht="21" customHeight="1" x14ac:dyDescent="0.3">
      <c r="F4" s="441"/>
      <c r="G4" s="441"/>
      <c r="H4" s="441"/>
      <c r="I4" s="441"/>
      <c r="J4" s="448"/>
      <c r="K4" s="448"/>
    </row>
    <row r="5" spans="1:12" ht="22.5" customHeight="1" x14ac:dyDescent="0.3">
      <c r="F5" s="441"/>
      <c r="G5" s="441"/>
      <c r="H5" s="441"/>
      <c r="I5" s="456" t="s">
        <v>743</v>
      </c>
      <c r="J5" s="456"/>
      <c r="K5" s="456"/>
    </row>
    <row r="6" spans="1:12" ht="21.75" customHeight="1" x14ac:dyDescent="0.3">
      <c r="F6" s="441"/>
      <c r="G6" s="441"/>
      <c r="H6" s="441"/>
      <c r="I6" s="456" t="s">
        <v>715</v>
      </c>
      <c r="J6" s="456"/>
      <c r="K6" s="456"/>
    </row>
    <row r="7" spans="1:12" ht="18.75" x14ac:dyDescent="0.3">
      <c r="I7" s="456" t="s">
        <v>82</v>
      </c>
      <c r="J7" s="456"/>
      <c r="K7" s="456"/>
    </row>
    <row r="8" spans="1:12" ht="18.75" x14ac:dyDescent="0.3">
      <c r="I8" s="456" t="s">
        <v>633</v>
      </c>
      <c r="J8" s="456"/>
      <c r="K8" s="456"/>
    </row>
    <row r="9" spans="1:12" ht="18.75" x14ac:dyDescent="0.3">
      <c r="I9" s="447" t="s">
        <v>716</v>
      </c>
      <c r="J9" s="456"/>
      <c r="K9" s="456"/>
    </row>
    <row r="10" spans="1:12" ht="18.75" x14ac:dyDescent="0.3">
      <c r="A10" s="41"/>
      <c r="B10" s="41"/>
      <c r="C10" s="41"/>
      <c r="D10" s="41"/>
      <c r="E10" s="41"/>
      <c r="F10" s="41"/>
      <c r="G10" s="41"/>
      <c r="H10" s="41"/>
      <c r="I10" s="41"/>
      <c r="J10" s="41"/>
    </row>
    <row r="11" spans="1:12" ht="63" customHeight="1" x14ac:dyDescent="0.2">
      <c r="A11" s="469" t="s">
        <v>741</v>
      </c>
      <c r="B11" s="469"/>
      <c r="C11" s="469"/>
      <c r="D11" s="469"/>
      <c r="E11" s="469"/>
      <c r="F11" s="469"/>
      <c r="G11" s="469"/>
      <c r="H11" s="469"/>
      <c r="I11" s="469"/>
      <c r="J11" s="448"/>
      <c r="K11" s="448"/>
    </row>
    <row r="12" spans="1:12" ht="26.25" customHeight="1" x14ac:dyDescent="0.2">
      <c r="A12" s="439"/>
      <c r="B12" s="439"/>
      <c r="C12" s="439"/>
      <c r="D12" s="439"/>
      <c r="E12" s="439"/>
      <c r="F12" s="439"/>
      <c r="G12" s="439"/>
      <c r="H12" s="439"/>
      <c r="I12" s="439"/>
      <c r="J12" s="498" t="s">
        <v>742</v>
      </c>
      <c r="K12" s="499"/>
      <c r="L12" s="443"/>
    </row>
    <row r="13" spans="1:12" ht="97.5" customHeight="1" x14ac:dyDescent="0.3">
      <c r="A13" s="476" t="s">
        <v>35</v>
      </c>
      <c r="B13" s="476" t="s">
        <v>56</v>
      </c>
      <c r="C13" s="480"/>
      <c r="D13" s="480"/>
      <c r="E13" s="480"/>
      <c r="F13" s="481" t="s">
        <v>708</v>
      </c>
      <c r="G13" s="480"/>
      <c r="H13" s="476" t="s">
        <v>729</v>
      </c>
      <c r="I13" s="489" t="s">
        <v>709</v>
      </c>
      <c r="J13" s="476" t="s">
        <v>710</v>
      </c>
      <c r="K13" s="476" t="s">
        <v>711</v>
      </c>
    </row>
    <row r="14" spans="1:12" ht="22.5" customHeight="1" x14ac:dyDescent="0.2">
      <c r="A14" s="480"/>
      <c r="B14" s="480"/>
      <c r="C14" s="480"/>
      <c r="D14" s="480"/>
      <c r="E14" s="480"/>
      <c r="F14" s="476" t="s">
        <v>385</v>
      </c>
      <c r="G14" s="476" t="s">
        <v>384</v>
      </c>
      <c r="H14" s="477"/>
      <c r="I14" s="477"/>
      <c r="J14" s="477"/>
      <c r="K14" s="477"/>
    </row>
    <row r="15" spans="1:12" ht="57" customHeight="1" x14ac:dyDescent="0.2">
      <c r="A15" s="480"/>
      <c r="B15" s="480"/>
      <c r="C15" s="480"/>
      <c r="D15" s="480"/>
      <c r="E15" s="480"/>
      <c r="F15" s="477"/>
      <c r="G15" s="477"/>
      <c r="H15" s="477"/>
      <c r="I15" s="477"/>
      <c r="J15" s="477"/>
      <c r="K15" s="477"/>
    </row>
    <row r="16" spans="1:12" ht="18.75" x14ac:dyDescent="0.2">
      <c r="A16" s="53">
        <v>1</v>
      </c>
      <c r="B16" s="453">
        <v>2</v>
      </c>
      <c r="C16" s="454"/>
      <c r="D16" s="455"/>
      <c r="E16" s="53"/>
      <c r="F16" s="53">
        <v>3</v>
      </c>
      <c r="G16" s="53">
        <v>4</v>
      </c>
      <c r="H16" s="446">
        <v>5</v>
      </c>
      <c r="I16" s="446">
        <v>6</v>
      </c>
      <c r="J16" s="497">
        <v>8</v>
      </c>
      <c r="K16" s="497">
        <v>9</v>
      </c>
    </row>
    <row r="17" spans="1:13" ht="20.25" x14ac:dyDescent="0.3">
      <c r="A17" s="42"/>
      <c r="B17" s="451" t="s">
        <v>57</v>
      </c>
      <c r="C17" s="451"/>
      <c r="D17" s="451"/>
      <c r="E17" s="451"/>
      <c r="F17" s="43"/>
      <c r="G17" s="43"/>
      <c r="H17" s="500">
        <f>H19+H29+H33+H37+H43+H50+H56+H61+H66+H41+H27+H53</f>
        <v>3242618.2540000002</v>
      </c>
      <c r="I17" s="500">
        <f>I19+I29+I33+I37+I43+I50+I56+I61+I66+I41+I27+I53</f>
        <v>5122261.0769999996</v>
      </c>
      <c r="J17" s="500">
        <f>J19+J29+J33+J37+J43+J50+J56+J61+J66+J41+J27+J53</f>
        <v>5068871.9861899996</v>
      </c>
      <c r="K17" s="436">
        <f>J17/I17*100</f>
        <v>98.957704615062909</v>
      </c>
      <c r="M17" s="325">
        <f>I17-Ведомственная!I16</f>
        <v>0</v>
      </c>
    </row>
    <row r="18" spans="1:13" ht="27.75" customHeight="1" x14ac:dyDescent="0.3">
      <c r="A18" s="42"/>
      <c r="B18" s="44" t="s">
        <v>60</v>
      </c>
      <c r="F18" s="45"/>
      <c r="G18" s="45"/>
      <c r="H18" s="395"/>
      <c r="I18" s="395"/>
      <c r="J18" s="501"/>
      <c r="K18" s="419"/>
    </row>
    <row r="19" spans="1:13" ht="24.75" customHeight="1" x14ac:dyDescent="0.3">
      <c r="A19" s="43" t="s">
        <v>36</v>
      </c>
      <c r="B19" s="452" t="s">
        <v>19</v>
      </c>
      <c r="C19" s="452"/>
      <c r="D19" s="452"/>
      <c r="E19" s="452"/>
      <c r="F19" s="27" t="s">
        <v>3</v>
      </c>
      <c r="G19" s="27"/>
      <c r="H19" s="494">
        <f>H20+H21+H22+H24+H25+H26+H23</f>
        <v>281785.054</v>
      </c>
      <c r="I19" s="494">
        <f>I20+I21+I22+I24+I25+I26+I23</f>
        <v>676743.57700000005</v>
      </c>
      <c r="J19" s="494">
        <f>J20+J21+J22+J24+J25+J26+J23</f>
        <v>675727.04035000002</v>
      </c>
      <c r="K19" s="436">
        <f t="shared" ref="K19:K68" si="0">J19/I19*100</f>
        <v>99.849789981826447</v>
      </c>
    </row>
    <row r="20" spans="1:13" ht="66" customHeight="1" x14ac:dyDescent="0.3">
      <c r="A20" s="45"/>
      <c r="B20" s="447" t="s">
        <v>62</v>
      </c>
      <c r="C20" s="447"/>
      <c r="D20" s="447"/>
      <c r="E20" s="447"/>
      <c r="F20" s="34" t="s">
        <v>3</v>
      </c>
      <c r="G20" s="34" t="s">
        <v>6</v>
      </c>
      <c r="H20" s="427">
        <f>Ведомственная!H31</f>
        <v>2893.6</v>
      </c>
      <c r="I20" s="427">
        <f>Ведомственная!I31</f>
        <v>2841.1999999999994</v>
      </c>
      <c r="J20" s="427">
        <f>Ведомственная!J31</f>
        <v>2841.16912</v>
      </c>
      <c r="K20" s="419">
        <f t="shared" si="0"/>
        <v>99.99891313529497</v>
      </c>
    </row>
    <row r="21" spans="1:13" ht="86.25" customHeight="1" x14ac:dyDescent="0.3">
      <c r="A21" s="45"/>
      <c r="B21" s="447" t="s">
        <v>51</v>
      </c>
      <c r="C21" s="447"/>
      <c r="D21" s="447"/>
      <c r="E21" s="447"/>
      <c r="F21" s="34" t="s">
        <v>3</v>
      </c>
      <c r="G21" s="34" t="s">
        <v>8</v>
      </c>
      <c r="H21" s="427">
        <f>Ведомственная!H20</f>
        <v>5479.5</v>
      </c>
      <c r="I21" s="427">
        <f>Ведомственная!I20</f>
        <v>5411.5</v>
      </c>
      <c r="J21" s="427">
        <f>Ведомственная!J20</f>
        <v>5411.23524</v>
      </c>
      <c r="K21" s="419">
        <f t="shared" si="0"/>
        <v>99.995107456342964</v>
      </c>
      <c r="L21" s="58"/>
    </row>
    <row r="22" spans="1:13" ht="85.5" customHeight="1" x14ac:dyDescent="0.3">
      <c r="A22" s="45"/>
      <c r="B22" s="447" t="s">
        <v>110</v>
      </c>
      <c r="C22" s="447"/>
      <c r="D22" s="447"/>
      <c r="E22" s="447"/>
      <c r="F22" s="34" t="s">
        <v>3</v>
      </c>
      <c r="G22" s="34" t="s">
        <v>10</v>
      </c>
      <c r="H22" s="427">
        <f>Ведомственная!H36</f>
        <v>131379.9</v>
      </c>
      <c r="I22" s="419">
        <f>Ведомственная!I36</f>
        <v>130195.99999999999</v>
      </c>
      <c r="J22" s="419">
        <f>Ведомственная!J36</f>
        <v>130195.82204</v>
      </c>
      <c r="K22" s="419">
        <f t="shared" si="0"/>
        <v>99.999863313773091</v>
      </c>
    </row>
    <row r="23" spans="1:13" ht="33.75" customHeight="1" x14ac:dyDescent="0.3">
      <c r="A23" s="45"/>
      <c r="B23" s="447" t="s">
        <v>377</v>
      </c>
      <c r="C23" s="457"/>
      <c r="D23" s="457"/>
      <c r="E23" s="272"/>
      <c r="F23" s="54" t="s">
        <v>3</v>
      </c>
      <c r="G23" s="54" t="s">
        <v>5</v>
      </c>
      <c r="H23" s="427">
        <f>Ведомственная!H60</f>
        <v>38.700000000000003</v>
      </c>
      <c r="I23" s="419">
        <f>Ведомственная!I60</f>
        <v>19.800000000000004</v>
      </c>
      <c r="J23" s="419">
        <f>Ведомственная!J60</f>
        <v>13.368600000000001</v>
      </c>
      <c r="K23" s="419">
        <f t="shared" si="0"/>
        <v>67.518181818181816</v>
      </c>
    </row>
    <row r="24" spans="1:13" ht="66" customHeight="1" x14ac:dyDescent="0.3">
      <c r="A24" s="45"/>
      <c r="B24" s="456" t="s">
        <v>66</v>
      </c>
      <c r="C24" s="448"/>
      <c r="D24" s="448"/>
      <c r="F24" s="54" t="s">
        <v>3</v>
      </c>
      <c r="G24" s="54" t="s">
        <v>4</v>
      </c>
      <c r="H24" s="427">
        <f>Ведомственная!H362+Ведомственная!H384+Ведомственная!H403</f>
        <v>35293.299999999996</v>
      </c>
      <c r="I24" s="427">
        <f>Ведомственная!I384+Ведомственная!I362+Ведомственная!I403</f>
        <v>34735.9</v>
      </c>
      <c r="J24" s="427">
        <f>Ведомственная!J384+Ведомственная!J362+Ведомственная!J403</f>
        <v>34721.515930000001</v>
      </c>
      <c r="K24" s="419">
        <f t="shared" si="0"/>
        <v>99.95859019055213</v>
      </c>
    </row>
    <row r="25" spans="1:13" ht="26.25" customHeight="1" x14ac:dyDescent="0.3">
      <c r="A25" s="45"/>
      <c r="B25" s="458" t="s">
        <v>80</v>
      </c>
      <c r="C25" s="448"/>
      <c r="D25" s="448"/>
      <c r="F25" s="54" t="s">
        <v>3</v>
      </c>
      <c r="G25" s="54" t="s">
        <v>26</v>
      </c>
      <c r="H25" s="427">
        <f>Ведомственная!H65</f>
        <v>100</v>
      </c>
      <c r="I25" s="427">
        <f>Ведомственная!I65</f>
        <v>0</v>
      </c>
      <c r="J25" s="427">
        <f>Ведомственная!J65</f>
        <v>0</v>
      </c>
      <c r="K25" s="419">
        <v>0</v>
      </c>
    </row>
    <row r="26" spans="1:13" ht="30" customHeight="1" x14ac:dyDescent="0.3">
      <c r="A26" s="45"/>
      <c r="B26" s="447" t="s">
        <v>24</v>
      </c>
      <c r="C26" s="447"/>
      <c r="D26" s="447"/>
      <c r="E26" s="447"/>
      <c r="F26" s="34" t="s">
        <v>3</v>
      </c>
      <c r="G26" s="54" t="s">
        <v>64</v>
      </c>
      <c r="H26" s="427">
        <f>Ведомственная!H437+Ведомственная!H418+Ведомственная!H390+Ведомственная!H370+Ведомственная!H70</f>
        <v>106600.054</v>
      </c>
      <c r="I26" s="427">
        <f>Ведомственная!I70+Ведомственная!I371+Ведомственная!I418+Ведомственная!I390+Ведомственная!I437</f>
        <v>503539.17700000008</v>
      </c>
      <c r="J26" s="427">
        <f>Ведомственная!J70+Ведомственная!J371+Ведомственная!J418+Ведомственная!J390+Ведомственная!J437</f>
        <v>502543.92942</v>
      </c>
      <c r="K26" s="419">
        <f t="shared" si="0"/>
        <v>99.802349524037112</v>
      </c>
    </row>
    <row r="27" spans="1:13" ht="30" customHeight="1" x14ac:dyDescent="0.3">
      <c r="A27" s="43" t="s">
        <v>38</v>
      </c>
      <c r="B27" s="352" t="s">
        <v>640</v>
      </c>
      <c r="C27" s="352"/>
      <c r="D27" s="352"/>
      <c r="E27" s="352"/>
      <c r="F27" s="27" t="s">
        <v>6</v>
      </c>
      <c r="G27" s="27"/>
      <c r="H27" s="494">
        <f>H28</f>
        <v>0</v>
      </c>
      <c r="I27" s="494">
        <f>I28</f>
        <v>13182.5</v>
      </c>
      <c r="J27" s="494">
        <f>J28</f>
        <v>13160.647999999999</v>
      </c>
      <c r="K27" s="436">
        <f t="shared" si="0"/>
        <v>99.834234780959591</v>
      </c>
    </row>
    <row r="28" spans="1:13" ht="37.5" x14ac:dyDescent="0.3">
      <c r="A28" s="45"/>
      <c r="B28" s="389" t="s">
        <v>641</v>
      </c>
      <c r="C28" s="389"/>
      <c r="D28" s="389"/>
      <c r="E28" s="389"/>
      <c r="F28" s="54" t="s">
        <v>6</v>
      </c>
      <c r="G28" s="54" t="s">
        <v>8</v>
      </c>
      <c r="H28" s="427">
        <f>Ведомственная!H126</f>
        <v>0</v>
      </c>
      <c r="I28" s="427">
        <f>Ведомственная!I125</f>
        <v>13182.5</v>
      </c>
      <c r="J28" s="427">
        <f>Ведомственная!J125</f>
        <v>13160.647999999999</v>
      </c>
      <c r="K28" s="419">
        <f t="shared" si="0"/>
        <v>99.834234780959591</v>
      </c>
    </row>
    <row r="29" spans="1:13" ht="48" customHeight="1" x14ac:dyDescent="0.3">
      <c r="A29" s="57" t="s">
        <v>39</v>
      </c>
      <c r="B29" s="460" t="s">
        <v>58</v>
      </c>
      <c r="C29" s="460"/>
      <c r="D29" s="460"/>
      <c r="E29" s="460"/>
      <c r="F29" s="27" t="s">
        <v>8</v>
      </c>
      <c r="G29" s="28"/>
      <c r="H29" s="494">
        <f>H30+H31+H32</f>
        <v>33261.899999999994</v>
      </c>
      <c r="I29" s="494">
        <f>I30+I31+I32</f>
        <v>91605.1</v>
      </c>
      <c r="J29" s="494">
        <f>J30+J31+J32</f>
        <v>91205.161519999994</v>
      </c>
      <c r="K29" s="436">
        <f t="shared" si="0"/>
        <v>99.563410246809397</v>
      </c>
    </row>
    <row r="30" spans="1:13" ht="30.75" customHeight="1" x14ac:dyDescent="0.3">
      <c r="A30" s="45"/>
      <c r="B30" s="459" t="s">
        <v>451</v>
      </c>
      <c r="C30" s="459"/>
      <c r="D30" s="459"/>
      <c r="E30" s="459"/>
      <c r="F30" s="34" t="s">
        <v>8</v>
      </c>
      <c r="G30" s="34" t="s">
        <v>11</v>
      </c>
      <c r="H30" s="427">
        <f>Ведомственная!H132</f>
        <v>18333.599999999999</v>
      </c>
      <c r="I30" s="427">
        <f>Ведомственная!I132</f>
        <v>17478.100000000002</v>
      </c>
      <c r="J30" s="427">
        <f>Ведомственная!J132</f>
        <v>17454.248099999997</v>
      </c>
      <c r="K30" s="419">
        <f t="shared" si="0"/>
        <v>99.863532649429828</v>
      </c>
    </row>
    <row r="31" spans="1:13" ht="66" customHeight="1" x14ac:dyDescent="0.3">
      <c r="A31" s="45"/>
      <c r="B31" s="459" t="s">
        <v>450</v>
      </c>
      <c r="C31" s="457"/>
      <c r="D31" s="457"/>
      <c r="E31" s="338"/>
      <c r="F31" s="54" t="s">
        <v>8</v>
      </c>
      <c r="G31" s="54" t="s">
        <v>23</v>
      </c>
      <c r="H31" s="427">
        <f>Ведомственная!H139</f>
        <v>14469.099999999999</v>
      </c>
      <c r="I31" s="427">
        <f>Ведомственная!I139</f>
        <v>73892.5</v>
      </c>
      <c r="J31" s="427">
        <f>Ведомственная!J139</f>
        <v>73516.618619999994</v>
      </c>
      <c r="K31" s="419">
        <f t="shared" si="0"/>
        <v>99.491313218526912</v>
      </c>
    </row>
    <row r="32" spans="1:13" ht="60" customHeight="1" x14ac:dyDescent="0.3">
      <c r="A32" s="45"/>
      <c r="B32" s="447" t="s">
        <v>76</v>
      </c>
      <c r="C32" s="448"/>
      <c r="D32" s="448"/>
      <c r="F32" s="30" t="s">
        <v>8</v>
      </c>
      <c r="G32" s="30" t="s">
        <v>52</v>
      </c>
      <c r="H32" s="419">
        <f>Ведомственная!H157</f>
        <v>459.20000000000005</v>
      </c>
      <c r="I32" s="427">
        <f>Ведомственная!I157</f>
        <v>234.5</v>
      </c>
      <c r="J32" s="427">
        <f>Ведомственная!J157</f>
        <v>234.29480000000001</v>
      </c>
      <c r="K32" s="419">
        <f t="shared" si="0"/>
        <v>99.912494669509599</v>
      </c>
    </row>
    <row r="33" spans="1:11" ht="30.75" customHeight="1" x14ac:dyDescent="0.3">
      <c r="A33" s="314" t="s">
        <v>40</v>
      </c>
      <c r="B33" s="452" t="s">
        <v>25</v>
      </c>
      <c r="C33" s="452"/>
      <c r="D33" s="452"/>
      <c r="E33" s="452"/>
      <c r="F33" s="27" t="s">
        <v>10</v>
      </c>
      <c r="G33" s="47"/>
      <c r="H33" s="494">
        <f>H34+H35+H36</f>
        <v>47284.2</v>
      </c>
      <c r="I33" s="494">
        <f>I34+I35+I36</f>
        <v>156671.20000000001</v>
      </c>
      <c r="J33" s="494">
        <f>J34+J35+J36</f>
        <v>144628.40025999999</v>
      </c>
      <c r="K33" s="436">
        <f t="shared" si="0"/>
        <v>92.3133289717574</v>
      </c>
    </row>
    <row r="34" spans="1:11" ht="26.25" customHeight="1" x14ac:dyDescent="0.3">
      <c r="A34" s="46"/>
      <c r="B34" s="461" t="s">
        <v>32</v>
      </c>
      <c r="C34" s="461"/>
      <c r="D34" s="461"/>
      <c r="E34" s="461"/>
      <c r="F34" s="54" t="s">
        <v>10</v>
      </c>
      <c r="G34" s="54" t="s">
        <v>5</v>
      </c>
      <c r="H34" s="427">
        <f>Ведомственная!H171</f>
        <v>12686.900000000001</v>
      </c>
      <c r="I34" s="427">
        <f>Ведомственная!I171</f>
        <v>28825.200000000001</v>
      </c>
      <c r="J34" s="427">
        <f>Ведомственная!J171</f>
        <v>28511.325209999999</v>
      </c>
      <c r="K34" s="419">
        <f t="shared" si="0"/>
        <v>98.911109758128305</v>
      </c>
    </row>
    <row r="35" spans="1:11" ht="34.5" customHeight="1" x14ac:dyDescent="0.3">
      <c r="A35" s="46"/>
      <c r="B35" s="462" t="s">
        <v>91</v>
      </c>
      <c r="C35" s="448"/>
      <c r="D35" s="448"/>
      <c r="F35" s="54" t="s">
        <v>10</v>
      </c>
      <c r="G35" s="54" t="s">
        <v>11</v>
      </c>
      <c r="H35" s="427">
        <f>Ведомственная!H186</f>
        <v>15671.8</v>
      </c>
      <c r="I35" s="427">
        <f>Ведомственная!I186</f>
        <v>65671.800000000017</v>
      </c>
      <c r="J35" s="427">
        <f>Ведомственная!J186</f>
        <v>53943.440999999999</v>
      </c>
      <c r="K35" s="419">
        <f t="shared" si="0"/>
        <v>82.140950910436416</v>
      </c>
    </row>
    <row r="36" spans="1:11" ht="45" customHeight="1" x14ac:dyDescent="0.3">
      <c r="A36" s="46"/>
      <c r="B36" s="462" t="s">
        <v>77</v>
      </c>
      <c r="C36" s="448"/>
      <c r="D36" s="448"/>
      <c r="F36" s="54" t="s">
        <v>10</v>
      </c>
      <c r="G36" s="54" t="s">
        <v>78</v>
      </c>
      <c r="H36" s="427">
        <f>Ведомственная!H193</f>
        <v>18925.5</v>
      </c>
      <c r="I36" s="427">
        <f>Ведомственная!I193</f>
        <v>62174.200000000004</v>
      </c>
      <c r="J36" s="427">
        <f>Ведомственная!J193</f>
        <v>62173.634050000001</v>
      </c>
      <c r="K36" s="419">
        <f t="shared" si="0"/>
        <v>99.999089734970454</v>
      </c>
    </row>
    <row r="37" spans="1:11" ht="27.75" customHeight="1" x14ac:dyDescent="0.3">
      <c r="A37" s="57" t="s">
        <v>41</v>
      </c>
      <c r="B37" s="460" t="s">
        <v>15</v>
      </c>
      <c r="C37" s="460"/>
      <c r="D37" s="460"/>
      <c r="E37" s="460"/>
      <c r="F37" s="28" t="s">
        <v>5</v>
      </c>
      <c r="G37" s="28"/>
      <c r="H37" s="495">
        <f>H38+H40+H39</f>
        <v>63182.7</v>
      </c>
      <c r="I37" s="495">
        <f>I38+I40+I39</f>
        <v>82851.800000000017</v>
      </c>
      <c r="J37" s="495">
        <f>J38+J40+J39</f>
        <v>78949.283469999995</v>
      </c>
      <c r="K37" s="436">
        <f t="shared" si="0"/>
        <v>95.289762527790558</v>
      </c>
    </row>
    <row r="38" spans="1:11" ht="32.25" customHeight="1" x14ac:dyDescent="0.3">
      <c r="A38" s="57"/>
      <c r="B38" s="471" t="s">
        <v>391</v>
      </c>
      <c r="C38" s="472"/>
      <c r="D38" s="472"/>
      <c r="E38" s="14"/>
      <c r="F38" s="290" t="s">
        <v>5</v>
      </c>
      <c r="G38" s="290" t="s">
        <v>3</v>
      </c>
      <c r="H38" s="496">
        <f>Ведомственная!H235</f>
        <v>3138.1</v>
      </c>
      <c r="I38" s="496">
        <f>Ведомственная!I235</f>
        <v>9564.2000000000007</v>
      </c>
      <c r="J38" s="496">
        <f>Ведомственная!J235</f>
        <v>5664.0001700000003</v>
      </c>
      <c r="K38" s="419">
        <f t="shared" si="0"/>
        <v>59.220846176366024</v>
      </c>
    </row>
    <row r="39" spans="1:11" ht="32.25" customHeight="1" x14ac:dyDescent="0.3">
      <c r="A39" s="57"/>
      <c r="B39" s="463" t="s">
        <v>413</v>
      </c>
      <c r="C39" s="464"/>
      <c r="D39" s="464"/>
      <c r="E39" s="310"/>
      <c r="F39" s="290" t="s">
        <v>5</v>
      </c>
      <c r="G39" s="290" t="s">
        <v>6</v>
      </c>
      <c r="H39" s="496">
        <f>Ведомственная!H253+Ведомственная!H449</f>
        <v>40311.1</v>
      </c>
      <c r="I39" s="496">
        <f>Ведомственная!I449+Ведомственная!I253</f>
        <v>48693.500000000007</v>
      </c>
      <c r="J39" s="496">
        <f>Ведомственная!J449+Ведомственная!J253</f>
        <v>48691.424330000002</v>
      </c>
      <c r="K39" s="419">
        <f t="shared" si="0"/>
        <v>99.995737274995619</v>
      </c>
    </row>
    <row r="40" spans="1:11" ht="45.75" customHeight="1" x14ac:dyDescent="0.3">
      <c r="A40" s="45"/>
      <c r="B40" s="459" t="s">
        <v>48</v>
      </c>
      <c r="C40" s="459"/>
      <c r="D40" s="459"/>
      <c r="E40" s="459"/>
      <c r="F40" s="34" t="s">
        <v>5</v>
      </c>
      <c r="G40" s="34" t="s">
        <v>5</v>
      </c>
      <c r="H40" s="427">
        <f>Ведомственная!H462+Ведомственная!H271</f>
        <v>19733.5</v>
      </c>
      <c r="I40" s="427">
        <f>Ведомственная!I462+Ведомственная!I271</f>
        <v>24594.100000000006</v>
      </c>
      <c r="J40" s="427">
        <f>Ведомственная!J462+Ведомственная!J271</f>
        <v>24593.858970000001</v>
      </c>
      <c r="K40" s="419">
        <f t="shared" si="0"/>
        <v>99.99901996820374</v>
      </c>
    </row>
    <row r="41" spans="1:11" ht="45.75" customHeight="1" x14ac:dyDescent="0.3">
      <c r="A41" s="43" t="s">
        <v>42</v>
      </c>
      <c r="B41" s="502" t="s">
        <v>170</v>
      </c>
      <c r="C41" s="502"/>
      <c r="D41" s="502"/>
      <c r="E41" s="184"/>
      <c r="F41" s="27" t="s">
        <v>4</v>
      </c>
      <c r="G41" s="27"/>
      <c r="H41" s="494">
        <f>H42</f>
        <v>200</v>
      </c>
      <c r="I41" s="494">
        <f>I42</f>
        <v>6927.1</v>
      </c>
      <c r="J41" s="494">
        <f>J42</f>
        <v>84</v>
      </c>
      <c r="K41" s="436">
        <f t="shared" si="0"/>
        <v>1.2126286613445743</v>
      </c>
    </row>
    <row r="42" spans="1:11" ht="39" customHeight="1" x14ac:dyDescent="0.3">
      <c r="A42" s="45"/>
      <c r="B42" s="459" t="s">
        <v>171</v>
      </c>
      <c r="C42" s="459"/>
      <c r="D42" s="459"/>
      <c r="E42" s="184"/>
      <c r="F42" s="54" t="s">
        <v>4</v>
      </c>
      <c r="G42" s="54" t="s">
        <v>5</v>
      </c>
      <c r="H42" s="427">
        <f>Ведомственная!H281+Ведомственная!H286</f>
        <v>200</v>
      </c>
      <c r="I42" s="427">
        <f>Ведомственная!I281+Ведомственная!I286</f>
        <v>6927.1</v>
      </c>
      <c r="J42" s="427">
        <f>Ведомственная!J281+Ведомственная!J286</f>
        <v>84</v>
      </c>
      <c r="K42" s="419">
        <f t="shared" si="0"/>
        <v>1.2126286613445743</v>
      </c>
    </row>
    <row r="43" spans="1:11" ht="32.25" customHeight="1" x14ac:dyDescent="0.3">
      <c r="A43" s="43" t="s">
        <v>43</v>
      </c>
      <c r="B43" s="452" t="s">
        <v>0</v>
      </c>
      <c r="C43" s="452"/>
      <c r="D43" s="452"/>
      <c r="E43" s="452"/>
      <c r="F43" s="27" t="s">
        <v>7</v>
      </c>
      <c r="G43" s="27"/>
      <c r="H43" s="494">
        <f>H44+H45+H47+H48+H49+H46</f>
        <v>2352693.5000000005</v>
      </c>
      <c r="I43" s="494">
        <f>I44+I45+I47+I48+I49+I46</f>
        <v>2729163.4001599997</v>
      </c>
      <c r="J43" s="494">
        <f>J44+J45+J47+J48+J49+J46</f>
        <v>2705364.0763399997</v>
      </c>
      <c r="K43" s="436">
        <f t="shared" si="0"/>
        <v>99.127962663627812</v>
      </c>
    </row>
    <row r="44" spans="1:11" ht="24.75" customHeight="1" x14ac:dyDescent="0.3">
      <c r="A44" s="45"/>
      <c r="B44" s="450" t="s">
        <v>2</v>
      </c>
      <c r="C44" s="450"/>
      <c r="D44" s="450"/>
      <c r="E44" s="450"/>
      <c r="F44" s="34" t="s">
        <v>7</v>
      </c>
      <c r="G44" s="34" t="s">
        <v>3</v>
      </c>
      <c r="H44" s="427">
        <f>Ведомственная!H516+Ведомственная!H476</f>
        <v>965935.2</v>
      </c>
      <c r="I44" s="427">
        <f>Ведомственная!I516+Ведомственная!I476</f>
        <v>845275</v>
      </c>
      <c r="J44" s="427">
        <f>Ведомственная!J516+Ведомственная!J476</f>
        <v>835393.89463999995</v>
      </c>
      <c r="K44" s="419">
        <f t="shared" si="0"/>
        <v>98.831018856585132</v>
      </c>
    </row>
    <row r="45" spans="1:11" ht="25.5" customHeight="1" x14ac:dyDescent="0.3">
      <c r="A45" s="45"/>
      <c r="B45" s="450" t="s">
        <v>1</v>
      </c>
      <c r="C45" s="450"/>
      <c r="D45" s="450"/>
      <c r="E45" s="450"/>
      <c r="F45" s="34" t="s">
        <v>7</v>
      </c>
      <c r="G45" s="34" t="s">
        <v>6</v>
      </c>
      <c r="H45" s="427">
        <f>Ведомственная!H483+Ведомственная!H536</f>
        <v>1012170.7999999999</v>
      </c>
      <c r="I45" s="427">
        <f>Ведомственная!I536+Ведомственная!I483</f>
        <v>1480281.0999999999</v>
      </c>
      <c r="J45" s="427">
        <f>Ведомственная!J536+Ведомственная!J483</f>
        <v>1468205.03251</v>
      </c>
      <c r="K45" s="419">
        <f t="shared" si="0"/>
        <v>99.184204439954016</v>
      </c>
    </row>
    <row r="46" spans="1:11" ht="25.5" customHeight="1" x14ac:dyDescent="0.3">
      <c r="A46" s="45"/>
      <c r="B46" s="450" t="s">
        <v>305</v>
      </c>
      <c r="C46" s="457"/>
      <c r="D46" s="457"/>
      <c r="E46" s="242"/>
      <c r="F46" s="54" t="s">
        <v>7</v>
      </c>
      <c r="G46" s="54" t="s">
        <v>8</v>
      </c>
      <c r="H46" s="427">
        <f>Ведомственная!H579+Ведомственная!H678</f>
        <v>196550.2</v>
      </c>
      <c r="I46" s="427">
        <f>Ведомственная!I678+Ведомственная!I579</f>
        <v>160533.80015999998</v>
      </c>
      <c r="J46" s="427">
        <f>Ведомственная!J678+Ведомственная!J579</f>
        <v>159855.27687999999</v>
      </c>
      <c r="K46" s="419">
        <f t="shared" si="0"/>
        <v>99.577333072958012</v>
      </c>
    </row>
    <row r="47" spans="1:11" ht="48" customHeight="1" x14ac:dyDescent="0.3">
      <c r="A47" s="45"/>
      <c r="B47" s="447" t="s">
        <v>53</v>
      </c>
      <c r="C47" s="447"/>
      <c r="D47" s="447"/>
      <c r="E47" s="447"/>
      <c r="F47" s="34" t="s">
        <v>7</v>
      </c>
      <c r="G47" s="34" t="s">
        <v>5</v>
      </c>
      <c r="H47" s="427">
        <f>Ведомственная!H288+Ведомственная!H396+Ведомственная!H411+Ведомственная!H430+Ведомственная!H606</f>
        <v>632.1</v>
      </c>
      <c r="I47" s="427">
        <f>Ведомственная!I606+Ведомственная!I288+Ведомственная!I396+Ведомственная!I411+Ведомственная!I430</f>
        <v>645.00000000000011</v>
      </c>
      <c r="J47" s="427">
        <f>Ведомственная!J606+Ведомственная!J288+Ведомственная!J396+Ведомственная!J411+Ведомственная!J430</f>
        <v>644.83280000000002</v>
      </c>
      <c r="K47" s="419">
        <f t="shared" si="0"/>
        <v>99.974077519379833</v>
      </c>
    </row>
    <row r="48" spans="1:11" ht="27.75" customHeight="1" x14ac:dyDescent="0.3">
      <c r="A48" s="45"/>
      <c r="B48" s="450" t="s">
        <v>306</v>
      </c>
      <c r="C48" s="450"/>
      <c r="D48" s="450"/>
      <c r="E48" s="450"/>
      <c r="F48" s="34" t="s">
        <v>7</v>
      </c>
      <c r="G48" s="34" t="s">
        <v>7</v>
      </c>
      <c r="H48" s="427">
        <f>Ведомственная!H768+Ведомственная!H748</f>
        <v>16302.000000000002</v>
      </c>
      <c r="I48" s="427">
        <f>Ведомственная!I768+Ведомственная!I748</f>
        <v>17117.000000000004</v>
      </c>
      <c r="J48" s="427">
        <f>Ведомственная!J768+Ведомственная!J748</f>
        <v>17116.162629999999</v>
      </c>
      <c r="K48" s="419">
        <f t="shared" si="0"/>
        <v>99.995107962843932</v>
      </c>
    </row>
    <row r="49" spans="1:11" ht="24.75" customHeight="1" x14ac:dyDescent="0.3">
      <c r="A49" s="45"/>
      <c r="B49" s="450" t="s">
        <v>17</v>
      </c>
      <c r="C49" s="450"/>
      <c r="D49" s="450"/>
      <c r="E49" s="450"/>
      <c r="F49" s="34" t="s">
        <v>7</v>
      </c>
      <c r="G49" s="34" t="s">
        <v>11</v>
      </c>
      <c r="H49" s="427">
        <f>Ведомственная!H298+Ведомственная!H612+Ведомственная!H760</f>
        <v>161103.20000000001</v>
      </c>
      <c r="I49" s="427">
        <f>Ведомственная!I612+Ведомственная!I760+Ведомственная!I298</f>
        <v>225311.5</v>
      </c>
      <c r="J49" s="427">
        <f>Ведомственная!J612+Ведомственная!J760+Ведомственная!J298</f>
        <v>224148.87687999997</v>
      </c>
      <c r="K49" s="419">
        <f t="shared" si="0"/>
        <v>99.483992996362801</v>
      </c>
    </row>
    <row r="50" spans="1:11" ht="40.5" customHeight="1" x14ac:dyDescent="0.3">
      <c r="A50" s="43" t="s">
        <v>44</v>
      </c>
      <c r="B50" s="452" t="s">
        <v>89</v>
      </c>
      <c r="C50" s="452"/>
      <c r="D50" s="452"/>
      <c r="E50" s="452"/>
      <c r="F50" s="27" t="s">
        <v>9</v>
      </c>
      <c r="G50" s="27"/>
      <c r="H50" s="494">
        <f>H51+H52</f>
        <v>68681.600000000006</v>
      </c>
      <c r="I50" s="494">
        <f>I51+I52</f>
        <v>65379.8</v>
      </c>
      <c r="J50" s="494">
        <f>J51+J52</f>
        <v>65334.305890000003</v>
      </c>
      <c r="K50" s="436">
        <f t="shared" si="0"/>
        <v>99.930415648258332</v>
      </c>
    </row>
    <row r="51" spans="1:11" ht="18.75" x14ac:dyDescent="0.3">
      <c r="A51" s="45"/>
      <c r="B51" s="450" t="s">
        <v>59</v>
      </c>
      <c r="C51" s="450"/>
      <c r="D51" s="450"/>
      <c r="E51" s="450"/>
      <c r="F51" s="34" t="s">
        <v>9</v>
      </c>
      <c r="G51" s="34" t="s">
        <v>3</v>
      </c>
      <c r="H51" s="427">
        <f>Ведомственная!H687</f>
        <v>59318.8</v>
      </c>
      <c r="I51" s="427">
        <f>Ведомственная!I687</f>
        <v>55795.1</v>
      </c>
      <c r="J51" s="427">
        <f>Ведомственная!J687</f>
        <v>55795.061600000001</v>
      </c>
      <c r="K51" s="419">
        <f t="shared" si="0"/>
        <v>99.999931176752085</v>
      </c>
    </row>
    <row r="52" spans="1:11" ht="47.25" customHeight="1" x14ac:dyDescent="0.3">
      <c r="A52" s="45"/>
      <c r="B52" s="450" t="s">
        <v>67</v>
      </c>
      <c r="C52" s="450"/>
      <c r="D52" s="450"/>
      <c r="E52" s="450"/>
      <c r="F52" s="34" t="s">
        <v>9</v>
      </c>
      <c r="G52" s="54" t="s">
        <v>10</v>
      </c>
      <c r="H52" s="427">
        <f>Ведомственная!H705</f>
        <v>9362.7999999999993</v>
      </c>
      <c r="I52" s="427">
        <f>Ведомственная!I705</f>
        <v>9584.7000000000007</v>
      </c>
      <c r="J52" s="427">
        <f>Ведомственная!J705</f>
        <v>9539.2442900000005</v>
      </c>
      <c r="K52" s="419">
        <f t="shared" si="0"/>
        <v>99.525747180402107</v>
      </c>
    </row>
    <row r="53" spans="1:11" ht="30" customHeight="1" x14ac:dyDescent="0.3">
      <c r="A53" s="43" t="s">
        <v>45</v>
      </c>
      <c r="B53" s="452" t="s">
        <v>653</v>
      </c>
      <c r="C53" s="465"/>
      <c r="D53" s="465"/>
      <c r="E53" s="393"/>
      <c r="F53" s="27" t="s">
        <v>11</v>
      </c>
      <c r="G53" s="27"/>
      <c r="H53" s="494">
        <f>H55+H54</f>
        <v>0</v>
      </c>
      <c r="I53" s="494">
        <f>I55+I54</f>
        <v>13689</v>
      </c>
      <c r="J53" s="494">
        <f>J55+J54</f>
        <v>10976.913349999999</v>
      </c>
      <c r="K53" s="436">
        <f t="shared" si="0"/>
        <v>80.187839506172836</v>
      </c>
    </row>
    <row r="54" spans="1:11" ht="36.75" customHeight="1" x14ac:dyDescent="0.3">
      <c r="A54" s="43"/>
      <c r="B54" s="450" t="s">
        <v>678</v>
      </c>
      <c r="C54" s="457"/>
      <c r="D54" s="457"/>
      <c r="E54" s="403"/>
      <c r="F54" s="54" t="s">
        <v>11</v>
      </c>
      <c r="G54" s="54" t="s">
        <v>3</v>
      </c>
      <c r="H54" s="427">
        <f>Ведомственная!H304</f>
        <v>0</v>
      </c>
      <c r="I54" s="427">
        <f>Ведомственная!I304</f>
        <v>7144.7</v>
      </c>
      <c r="J54" s="427">
        <f>Ведомственная!J304</f>
        <v>7144.6080000000002</v>
      </c>
      <c r="K54" s="419">
        <f t="shared" si="0"/>
        <v>99.998712332218304</v>
      </c>
    </row>
    <row r="55" spans="1:11" ht="37.5" customHeight="1" x14ac:dyDescent="0.3">
      <c r="A55" s="45"/>
      <c r="B55" s="450" t="s">
        <v>650</v>
      </c>
      <c r="C55" s="457"/>
      <c r="D55" s="457"/>
      <c r="E55" s="391"/>
      <c r="F55" s="54" t="s">
        <v>11</v>
      </c>
      <c r="G55" s="54" t="s">
        <v>6</v>
      </c>
      <c r="H55" s="427">
        <f>Ведомственная!H496+Ведомственная!H309</f>
        <v>0</v>
      </c>
      <c r="I55" s="427">
        <f>Ведомственная!I496+Ведомственная!I309</f>
        <v>6544.3</v>
      </c>
      <c r="J55" s="427">
        <f>Ведомственная!J496+Ведомственная!J309</f>
        <v>3832.3053499999996</v>
      </c>
      <c r="K55" s="419">
        <f t="shared" si="0"/>
        <v>58.559438748223634</v>
      </c>
    </row>
    <row r="56" spans="1:11" ht="27" customHeight="1" x14ac:dyDescent="0.3">
      <c r="A56" s="43" t="s">
        <v>46</v>
      </c>
      <c r="B56" s="452" t="s">
        <v>28</v>
      </c>
      <c r="C56" s="452"/>
      <c r="D56" s="452"/>
      <c r="E56" s="452"/>
      <c r="F56" s="27" t="s">
        <v>23</v>
      </c>
      <c r="G56" s="27"/>
      <c r="H56" s="494">
        <f>H57+H58+H59+H60</f>
        <v>246492.29999999996</v>
      </c>
      <c r="I56" s="494">
        <f>I57+I58+I59+I60</f>
        <v>289125.80000000005</v>
      </c>
      <c r="J56" s="494">
        <f>J57+J58+J59+J60</f>
        <v>287314.31030000001</v>
      </c>
      <c r="K56" s="436">
        <f t="shared" si="0"/>
        <v>99.373459684331166</v>
      </c>
    </row>
    <row r="57" spans="1:11" ht="24" customHeight="1" x14ac:dyDescent="0.3">
      <c r="A57" s="45"/>
      <c r="B57" s="450" t="s">
        <v>29</v>
      </c>
      <c r="C57" s="450"/>
      <c r="D57" s="450"/>
      <c r="E57" s="450"/>
      <c r="F57" s="54" t="s">
        <v>23</v>
      </c>
      <c r="G57" s="54" t="s">
        <v>3</v>
      </c>
      <c r="H57" s="427">
        <f>Ведомственная!H315</f>
        <v>8604.6</v>
      </c>
      <c r="I57" s="427">
        <f>Ведомственная!I315</f>
        <v>8696.6</v>
      </c>
      <c r="J57" s="427">
        <f>Ведомственная!J315</f>
        <v>8696.5589500000006</v>
      </c>
      <c r="K57" s="419">
        <f t="shared" si="0"/>
        <v>99.999527976450565</v>
      </c>
    </row>
    <row r="58" spans="1:11" ht="27" customHeight="1" x14ac:dyDescent="0.3">
      <c r="A58" s="45"/>
      <c r="B58" s="447" t="s">
        <v>30</v>
      </c>
      <c r="C58" s="447"/>
      <c r="D58" s="447"/>
      <c r="E58" s="447"/>
      <c r="F58" s="54" t="s">
        <v>23</v>
      </c>
      <c r="G58" s="54" t="s">
        <v>8</v>
      </c>
      <c r="H58" s="427">
        <f>Ведомственная!H320</f>
        <v>1932</v>
      </c>
      <c r="I58" s="427">
        <f>Ведомственная!I320</f>
        <v>2100</v>
      </c>
      <c r="J58" s="427">
        <f>Ведомственная!J320</f>
        <v>2100</v>
      </c>
      <c r="K58" s="419">
        <f t="shared" si="0"/>
        <v>100</v>
      </c>
    </row>
    <row r="59" spans="1:11" ht="29.25" customHeight="1" x14ac:dyDescent="0.3">
      <c r="A59" s="45"/>
      <c r="B59" s="447" t="s">
        <v>54</v>
      </c>
      <c r="C59" s="447"/>
      <c r="D59" s="447"/>
      <c r="E59" s="447"/>
      <c r="F59" s="34" t="s">
        <v>23</v>
      </c>
      <c r="G59" s="34" t="s">
        <v>10</v>
      </c>
      <c r="H59" s="427">
        <f>Ведомственная!H776+Ведомственная!H651+Ведомственная!H329</f>
        <v>209334.39999999997</v>
      </c>
      <c r="I59" s="427">
        <f>Ведомственная!I776+Ведомственная!I651+Ведомственная!I329</f>
        <v>232088.90000000002</v>
      </c>
      <c r="J59" s="427">
        <f>Ведомственная!J776+Ведомственная!J651+Ведомственная!J329</f>
        <v>230285.45134999999</v>
      </c>
      <c r="K59" s="419">
        <f t="shared" si="0"/>
        <v>99.222949201792915</v>
      </c>
    </row>
    <row r="60" spans="1:11" ht="40.5" customHeight="1" x14ac:dyDescent="0.3">
      <c r="A60" s="45"/>
      <c r="B60" s="458" t="s">
        <v>81</v>
      </c>
      <c r="C60" s="470"/>
      <c r="D60" s="470"/>
      <c r="F60" s="54" t="s">
        <v>23</v>
      </c>
      <c r="G60" s="54" t="s">
        <v>4</v>
      </c>
      <c r="H60" s="427">
        <f>Ведомственная!H341+Ведомственная!H789</f>
        <v>26621.3</v>
      </c>
      <c r="I60" s="427">
        <f>Ведомственная!I789+Ведомственная!I341</f>
        <v>46240.3</v>
      </c>
      <c r="J60" s="427">
        <f>Ведомственная!J789+Ведомственная!J341</f>
        <v>46232.3</v>
      </c>
      <c r="K60" s="419">
        <f t="shared" si="0"/>
        <v>99.982699074184211</v>
      </c>
    </row>
    <row r="61" spans="1:11" ht="40.5" customHeight="1" x14ac:dyDescent="0.3">
      <c r="A61" s="43" t="s">
        <v>71</v>
      </c>
      <c r="B61" s="452" t="s">
        <v>69</v>
      </c>
      <c r="C61" s="452"/>
      <c r="D61" s="452"/>
      <c r="E61" s="452"/>
      <c r="F61" s="27" t="s">
        <v>26</v>
      </c>
      <c r="G61" s="27"/>
      <c r="H61" s="494">
        <f>H63+H65+H62+H64</f>
        <v>108037</v>
      </c>
      <c r="I61" s="494">
        <f>I63+I65+I62+I64</f>
        <v>293372.79983999999</v>
      </c>
      <c r="J61" s="494">
        <f>J63+J65+J62+J64</f>
        <v>292578.84670999995</v>
      </c>
      <c r="K61" s="436">
        <f t="shared" si="0"/>
        <v>99.729370572039045</v>
      </c>
    </row>
    <row r="62" spans="1:11" ht="40.5" customHeight="1" x14ac:dyDescent="0.3">
      <c r="A62" s="43"/>
      <c r="B62" s="450" t="s">
        <v>286</v>
      </c>
      <c r="C62" s="450"/>
      <c r="D62" s="450"/>
      <c r="E62" s="219"/>
      <c r="F62" s="54" t="s">
        <v>26</v>
      </c>
      <c r="G62" s="54" t="s">
        <v>3</v>
      </c>
      <c r="H62" s="427">
        <f>Ведомственная!H720+Ведомственная!H504</f>
        <v>32883.899999999994</v>
      </c>
      <c r="I62" s="427">
        <f>Ведомственная!I720+Ведомственная!I504</f>
        <v>173978.8</v>
      </c>
      <c r="J62" s="427">
        <f>Ведомственная!J720+Ведомственная!J504</f>
        <v>173331.46904999999</v>
      </c>
      <c r="K62" s="419">
        <f t="shared" si="0"/>
        <v>99.627925385161859</v>
      </c>
    </row>
    <row r="63" spans="1:11" ht="35.25" customHeight="1" x14ac:dyDescent="0.3">
      <c r="A63" s="45"/>
      <c r="B63" s="456" t="s">
        <v>79</v>
      </c>
      <c r="C63" s="448"/>
      <c r="D63" s="448"/>
      <c r="F63" s="54" t="s">
        <v>26</v>
      </c>
      <c r="G63" s="54" t="s">
        <v>6</v>
      </c>
      <c r="H63" s="427">
        <f>Ведомственная!H728</f>
        <v>4362</v>
      </c>
      <c r="I63" s="427">
        <f>Ведомственная!I728</f>
        <v>3475.8999999999996</v>
      </c>
      <c r="J63" s="427">
        <f>Ведомственная!J728</f>
        <v>3475.8248800000001</v>
      </c>
      <c r="K63" s="419">
        <f t="shared" si="0"/>
        <v>99.997838833107991</v>
      </c>
    </row>
    <row r="64" spans="1:11" ht="35.25" customHeight="1" x14ac:dyDescent="0.3">
      <c r="A64" s="45"/>
      <c r="B64" s="456" t="s">
        <v>627</v>
      </c>
      <c r="C64" s="448"/>
      <c r="D64" s="448"/>
      <c r="F64" s="54" t="s">
        <v>26</v>
      </c>
      <c r="G64" s="54" t="s">
        <v>8</v>
      </c>
      <c r="H64" s="427">
        <f>Ведомственная!H658+Ведомственная!H733</f>
        <v>68592.800000000003</v>
      </c>
      <c r="I64" s="427">
        <f>Ведомственная!I733+Ведомственная!I658</f>
        <v>113765.09984000001</v>
      </c>
      <c r="J64" s="427">
        <f>Ведомственная!J733+Ведомственная!J658</f>
        <v>113618.55277999998</v>
      </c>
      <c r="K64" s="419">
        <f t="shared" si="0"/>
        <v>99.871184519500162</v>
      </c>
    </row>
    <row r="65" spans="1:11" ht="41.25" customHeight="1" x14ac:dyDescent="0.3">
      <c r="A65" s="45"/>
      <c r="B65" s="447" t="s">
        <v>70</v>
      </c>
      <c r="C65" s="447"/>
      <c r="D65" s="447"/>
      <c r="E65" s="447"/>
      <c r="F65" s="34" t="s">
        <v>26</v>
      </c>
      <c r="G65" s="54" t="s">
        <v>5</v>
      </c>
      <c r="H65" s="427">
        <f>Ведомственная!H741</f>
        <v>2198.3000000000002</v>
      </c>
      <c r="I65" s="427">
        <f>Ведомственная!I741</f>
        <v>2153</v>
      </c>
      <c r="J65" s="427">
        <f>Ведомственная!J741</f>
        <v>2153</v>
      </c>
      <c r="K65" s="419">
        <f t="shared" si="0"/>
        <v>100</v>
      </c>
    </row>
    <row r="66" spans="1:11" ht="62.25" customHeight="1" x14ac:dyDescent="0.3">
      <c r="A66" s="25" t="s">
        <v>151</v>
      </c>
      <c r="B66" s="473" t="s">
        <v>172</v>
      </c>
      <c r="C66" s="473"/>
      <c r="D66" s="473"/>
      <c r="E66" s="4"/>
      <c r="F66" s="27" t="s">
        <v>52</v>
      </c>
      <c r="G66" s="27"/>
      <c r="H66" s="494">
        <f>H67+H68</f>
        <v>41000</v>
      </c>
      <c r="I66" s="494">
        <f>I67+I68</f>
        <v>703549</v>
      </c>
      <c r="J66" s="494">
        <f>J67+J68</f>
        <v>703549</v>
      </c>
      <c r="K66" s="436">
        <f t="shared" si="0"/>
        <v>100</v>
      </c>
    </row>
    <row r="67" spans="1:11" ht="69.75" customHeight="1" x14ac:dyDescent="0.3">
      <c r="A67" s="25"/>
      <c r="B67" s="449" t="s">
        <v>434</v>
      </c>
      <c r="C67" s="466"/>
      <c r="D67" s="466"/>
      <c r="E67" s="291"/>
      <c r="F67" s="54" t="s">
        <v>52</v>
      </c>
      <c r="G67" s="54" t="s">
        <v>3</v>
      </c>
      <c r="H67" s="427">
        <f>Ведомственная!H376</f>
        <v>4000</v>
      </c>
      <c r="I67" s="427">
        <f>Ведомственная!I376</f>
        <v>4000</v>
      </c>
      <c r="J67" s="427">
        <f>Ведомственная!J376</f>
        <v>4000</v>
      </c>
      <c r="K67" s="419">
        <f t="shared" si="0"/>
        <v>100</v>
      </c>
    </row>
    <row r="68" spans="1:11" ht="43.5" customHeight="1" x14ac:dyDescent="0.3">
      <c r="A68" s="45"/>
      <c r="B68" s="447" t="s">
        <v>311</v>
      </c>
      <c r="C68" s="447"/>
      <c r="D68" s="447"/>
      <c r="E68" s="4"/>
      <c r="F68" s="54" t="s">
        <v>52</v>
      </c>
      <c r="G68" s="54" t="s">
        <v>8</v>
      </c>
      <c r="H68" s="427">
        <f>Ведомственная!H351</f>
        <v>37000</v>
      </c>
      <c r="I68" s="427">
        <f>Ведомственная!I351</f>
        <v>699549</v>
      </c>
      <c r="J68" s="427">
        <f>Ведомственная!J351</f>
        <v>699549</v>
      </c>
      <c r="K68" s="419">
        <f t="shared" si="0"/>
        <v>100</v>
      </c>
    </row>
    <row r="69" spans="1:11" ht="56.25" customHeight="1" x14ac:dyDescent="0.3">
      <c r="A69" s="447" t="s">
        <v>696</v>
      </c>
      <c r="B69" s="447"/>
      <c r="C69" s="319"/>
      <c r="D69" s="2"/>
      <c r="E69" s="2"/>
      <c r="F69" s="2"/>
      <c r="I69" s="438"/>
      <c r="J69" s="438"/>
      <c r="K69" s="438" t="s">
        <v>697</v>
      </c>
    </row>
    <row r="70" spans="1:11" ht="12" customHeight="1" x14ac:dyDescent="0.3">
      <c r="A70" s="45"/>
      <c r="B70" s="56"/>
      <c r="C70" s="56"/>
      <c r="D70" s="8"/>
      <c r="E70" s="4"/>
      <c r="I70" s="1"/>
    </row>
    <row r="71" spans="1:11" ht="18.75" x14ac:dyDescent="0.3">
      <c r="A71" s="45"/>
      <c r="B71" s="56"/>
      <c r="C71" s="56"/>
      <c r="D71" s="2"/>
      <c r="E71" s="2"/>
      <c r="F71" s="2"/>
      <c r="I71" s="10"/>
      <c r="J71" s="289"/>
    </row>
    <row r="72" spans="1:11" ht="15.75" x14ac:dyDescent="0.25">
      <c r="A72" s="48"/>
      <c r="B72" s="49"/>
      <c r="C72" s="49"/>
      <c r="D72" s="49"/>
      <c r="E72" s="49"/>
      <c r="I72" s="1"/>
    </row>
    <row r="73" spans="1:11" x14ac:dyDescent="0.2">
      <c r="I73" s="1"/>
    </row>
    <row r="74" spans="1:11" x14ac:dyDescent="0.2">
      <c r="I74" s="1"/>
    </row>
    <row r="75" spans="1:11" x14ac:dyDescent="0.2">
      <c r="I75" s="1"/>
    </row>
    <row r="76" spans="1:11" x14ac:dyDescent="0.2">
      <c r="I76" s="1"/>
    </row>
    <row r="77" spans="1:11" x14ac:dyDescent="0.2">
      <c r="I77" s="1"/>
    </row>
    <row r="78" spans="1:11" x14ac:dyDescent="0.2">
      <c r="I78" s="1"/>
    </row>
    <row r="79" spans="1:11" x14ac:dyDescent="0.2">
      <c r="I79" s="1"/>
    </row>
    <row r="80" spans="1:11" x14ac:dyDescent="0.2">
      <c r="I80" s="1"/>
    </row>
    <row r="81" spans="9:9" x14ac:dyDescent="0.2">
      <c r="I81" s="1"/>
    </row>
    <row r="82" spans="9:9" x14ac:dyDescent="0.2">
      <c r="I82" s="1"/>
    </row>
    <row r="83" spans="9:9" x14ac:dyDescent="0.2">
      <c r="I83" s="1"/>
    </row>
    <row r="84" spans="9:9" x14ac:dyDescent="0.2">
      <c r="I84" s="1"/>
    </row>
    <row r="85" spans="9:9" x14ac:dyDescent="0.2">
      <c r="I85" s="1"/>
    </row>
    <row r="86" spans="9:9" x14ac:dyDescent="0.2">
      <c r="I86" s="1"/>
    </row>
    <row r="87" spans="9:9" x14ac:dyDescent="0.2">
      <c r="I87" s="1"/>
    </row>
    <row r="88" spans="9:9" x14ac:dyDescent="0.2">
      <c r="I88" s="1"/>
    </row>
    <row r="89" spans="9:9" x14ac:dyDescent="0.2">
      <c r="I89" s="1"/>
    </row>
    <row r="90" spans="9:9" x14ac:dyDescent="0.2">
      <c r="I90" s="1"/>
    </row>
    <row r="91" spans="9:9" x14ac:dyDescent="0.2">
      <c r="I91" s="1"/>
    </row>
    <row r="92" spans="9:9" x14ac:dyDescent="0.2">
      <c r="I92" s="1"/>
    </row>
    <row r="93" spans="9:9" x14ac:dyDescent="0.2">
      <c r="I93" s="1"/>
    </row>
    <row r="94" spans="9:9" x14ac:dyDescent="0.2">
      <c r="I94" s="1"/>
    </row>
    <row r="95" spans="9:9" x14ac:dyDescent="0.2">
      <c r="I95" s="1"/>
    </row>
    <row r="96" spans="9:9" x14ac:dyDescent="0.2">
      <c r="I96" s="1"/>
    </row>
    <row r="97" spans="9:9" x14ac:dyDescent="0.2">
      <c r="I97" s="1"/>
    </row>
    <row r="98" spans="9:9" x14ac:dyDescent="0.2">
      <c r="I98" s="1"/>
    </row>
    <row r="99" spans="9:9" x14ac:dyDescent="0.2">
      <c r="I99" s="1"/>
    </row>
    <row r="100" spans="9:9" x14ac:dyDescent="0.2">
      <c r="I100" s="1"/>
    </row>
    <row r="101" spans="9:9" x14ac:dyDescent="0.2">
      <c r="I101" s="1"/>
    </row>
    <row r="102" spans="9:9" x14ac:dyDescent="0.2">
      <c r="I102" s="1"/>
    </row>
    <row r="103" spans="9:9" x14ac:dyDescent="0.2">
      <c r="I103" s="1"/>
    </row>
    <row r="104" spans="9:9" x14ac:dyDescent="0.2">
      <c r="I104" s="1"/>
    </row>
    <row r="105" spans="9:9" x14ac:dyDescent="0.2">
      <c r="I105" s="1"/>
    </row>
    <row r="106" spans="9:9" x14ac:dyDescent="0.2">
      <c r="I106" s="1"/>
    </row>
    <row r="107" spans="9:9" x14ac:dyDescent="0.2">
      <c r="I107" s="1"/>
    </row>
    <row r="108" spans="9:9" x14ac:dyDescent="0.2">
      <c r="I108" s="1"/>
    </row>
    <row r="109" spans="9:9" x14ac:dyDescent="0.2">
      <c r="I109" s="1"/>
    </row>
    <row r="110" spans="9:9" x14ac:dyDescent="0.2">
      <c r="I110" s="1"/>
    </row>
    <row r="111" spans="9:9" x14ac:dyDescent="0.2">
      <c r="I111" s="1"/>
    </row>
    <row r="112" spans="9:9" x14ac:dyDescent="0.2">
      <c r="I112" s="1"/>
    </row>
    <row r="113" spans="9:9" x14ac:dyDescent="0.2">
      <c r="I113" s="1"/>
    </row>
    <row r="114" spans="9:9" x14ac:dyDescent="0.2">
      <c r="I114" s="1"/>
    </row>
    <row r="115" spans="9:9" x14ac:dyDescent="0.2">
      <c r="I115" s="1"/>
    </row>
    <row r="116" spans="9:9" x14ac:dyDescent="0.2">
      <c r="I116" s="1"/>
    </row>
    <row r="117" spans="9:9" x14ac:dyDescent="0.2">
      <c r="I117" s="1"/>
    </row>
    <row r="118" spans="9:9" x14ac:dyDescent="0.2">
      <c r="I118" s="1"/>
    </row>
    <row r="119" spans="9:9" x14ac:dyDescent="0.2">
      <c r="I119" s="1"/>
    </row>
    <row r="120" spans="9:9" x14ac:dyDescent="0.2">
      <c r="I120" s="1"/>
    </row>
    <row r="121" spans="9:9" x14ac:dyDescent="0.2">
      <c r="I121" s="1"/>
    </row>
    <row r="122" spans="9:9" x14ac:dyDescent="0.2">
      <c r="I122" s="1"/>
    </row>
    <row r="123" spans="9:9" x14ac:dyDescent="0.2">
      <c r="I123" s="1"/>
    </row>
    <row r="124" spans="9:9" x14ac:dyDescent="0.2">
      <c r="I124" s="1"/>
    </row>
    <row r="125" spans="9:9" x14ac:dyDescent="0.2">
      <c r="I125" s="1"/>
    </row>
    <row r="126" spans="9:9" x14ac:dyDescent="0.2">
      <c r="I126" s="1"/>
    </row>
    <row r="127" spans="9:9" x14ac:dyDescent="0.2">
      <c r="I127" s="1"/>
    </row>
    <row r="128" spans="9:9" x14ac:dyDescent="0.2">
      <c r="I128" s="1"/>
    </row>
    <row r="129" spans="9:9" x14ac:dyDescent="0.2">
      <c r="I129" s="1"/>
    </row>
    <row r="130" spans="9:9" x14ac:dyDescent="0.2">
      <c r="I130" s="1"/>
    </row>
    <row r="131" spans="9:9" x14ac:dyDescent="0.2">
      <c r="I131" s="1"/>
    </row>
    <row r="132" spans="9:9" x14ac:dyDescent="0.2">
      <c r="I132" s="1"/>
    </row>
    <row r="133" spans="9:9" x14ac:dyDescent="0.2">
      <c r="I133" s="1"/>
    </row>
    <row r="134" spans="9:9" x14ac:dyDescent="0.2">
      <c r="I134" s="1"/>
    </row>
    <row r="135" spans="9:9" x14ac:dyDescent="0.2">
      <c r="I135" s="1"/>
    </row>
    <row r="136" spans="9:9" x14ac:dyDescent="0.2">
      <c r="I136" s="1"/>
    </row>
    <row r="137" spans="9:9" x14ac:dyDescent="0.2">
      <c r="I137" s="1"/>
    </row>
    <row r="138" spans="9:9" x14ac:dyDescent="0.2">
      <c r="I138" s="1"/>
    </row>
    <row r="139" spans="9:9" x14ac:dyDescent="0.2">
      <c r="I139" s="1"/>
    </row>
    <row r="140" spans="9:9" x14ac:dyDescent="0.2">
      <c r="I140" s="1"/>
    </row>
    <row r="141" spans="9:9" x14ac:dyDescent="0.2">
      <c r="I141" s="1"/>
    </row>
    <row r="142" spans="9:9" x14ac:dyDescent="0.2">
      <c r="I142" s="1"/>
    </row>
    <row r="143" spans="9:9" x14ac:dyDescent="0.2">
      <c r="I143" s="1"/>
    </row>
    <row r="144" spans="9:9" x14ac:dyDescent="0.2">
      <c r="I144" s="1"/>
    </row>
    <row r="145" spans="9:9" x14ac:dyDescent="0.2">
      <c r="I145" s="1"/>
    </row>
    <row r="146" spans="9:9" x14ac:dyDescent="0.2">
      <c r="I146" s="1"/>
    </row>
    <row r="147" spans="9:9" x14ac:dyDescent="0.2">
      <c r="I147" s="1"/>
    </row>
    <row r="148" spans="9:9" x14ac:dyDescent="0.2">
      <c r="I148" s="1"/>
    </row>
    <row r="149" spans="9:9" x14ac:dyDescent="0.2">
      <c r="I149" s="1"/>
    </row>
    <row r="150" spans="9:9" x14ac:dyDescent="0.2">
      <c r="I150" s="1"/>
    </row>
    <row r="151" spans="9:9" x14ac:dyDescent="0.2">
      <c r="I151" s="1"/>
    </row>
    <row r="152" spans="9:9" x14ac:dyDescent="0.2">
      <c r="I152" s="1"/>
    </row>
    <row r="153" spans="9:9" x14ac:dyDescent="0.2">
      <c r="I153" s="1"/>
    </row>
    <row r="154" spans="9:9" x14ac:dyDescent="0.2">
      <c r="I154" s="1"/>
    </row>
    <row r="155" spans="9:9" x14ac:dyDescent="0.2">
      <c r="I155" s="1"/>
    </row>
    <row r="156" spans="9:9" x14ac:dyDescent="0.2">
      <c r="I156" s="1"/>
    </row>
    <row r="157" spans="9:9" x14ac:dyDescent="0.2">
      <c r="I157" s="1"/>
    </row>
    <row r="158" spans="9:9" x14ac:dyDescent="0.2">
      <c r="I158" s="1"/>
    </row>
    <row r="159" spans="9:9" x14ac:dyDescent="0.2">
      <c r="I159" s="1"/>
    </row>
    <row r="160" spans="9:9" x14ac:dyDescent="0.2">
      <c r="I160" s="1"/>
    </row>
    <row r="161" spans="9:9" x14ac:dyDescent="0.2">
      <c r="I161" s="1"/>
    </row>
    <row r="162" spans="9:9" x14ac:dyDescent="0.2">
      <c r="I162" s="1"/>
    </row>
    <row r="163" spans="9:9" x14ac:dyDescent="0.2">
      <c r="I163" s="1"/>
    </row>
    <row r="164" spans="9:9" x14ac:dyDescent="0.2">
      <c r="I164" s="1"/>
    </row>
    <row r="165" spans="9:9" x14ac:dyDescent="0.2">
      <c r="I165" s="1"/>
    </row>
    <row r="166" spans="9:9" x14ac:dyDescent="0.2">
      <c r="I166" s="1"/>
    </row>
    <row r="167" spans="9:9" x14ac:dyDescent="0.2">
      <c r="I167" s="1"/>
    </row>
    <row r="168" spans="9:9" x14ac:dyDescent="0.2">
      <c r="I168" s="1"/>
    </row>
    <row r="169" spans="9:9" x14ac:dyDescent="0.2">
      <c r="I169" s="1"/>
    </row>
    <row r="170" spans="9:9" x14ac:dyDescent="0.2">
      <c r="I170" s="1"/>
    </row>
    <row r="171" spans="9:9" x14ac:dyDescent="0.2">
      <c r="I171" s="1"/>
    </row>
    <row r="172" spans="9:9" x14ac:dyDescent="0.2">
      <c r="I172" s="1"/>
    </row>
    <row r="173" spans="9:9" x14ac:dyDescent="0.2">
      <c r="I173" s="1"/>
    </row>
    <row r="174" spans="9:9" x14ac:dyDescent="0.2">
      <c r="I174" s="1"/>
    </row>
    <row r="175" spans="9:9" x14ac:dyDescent="0.2">
      <c r="I175" s="1"/>
    </row>
    <row r="176" spans="9:9" x14ac:dyDescent="0.2">
      <c r="I176" s="1"/>
    </row>
    <row r="177" spans="9:9" x14ac:dyDescent="0.2">
      <c r="I177" s="1"/>
    </row>
    <row r="178" spans="9:9" x14ac:dyDescent="0.2">
      <c r="I178" s="1"/>
    </row>
    <row r="179" spans="9:9" x14ac:dyDescent="0.2">
      <c r="I179" s="1"/>
    </row>
    <row r="180" spans="9:9" x14ac:dyDescent="0.2">
      <c r="I180" s="1"/>
    </row>
    <row r="181" spans="9:9" x14ac:dyDescent="0.2">
      <c r="I181" s="1"/>
    </row>
    <row r="182" spans="9:9" x14ac:dyDescent="0.2">
      <c r="I182" s="1"/>
    </row>
    <row r="183" spans="9:9" x14ac:dyDescent="0.2">
      <c r="I183" s="1"/>
    </row>
    <row r="184" spans="9:9" x14ac:dyDescent="0.2">
      <c r="I184" s="1"/>
    </row>
    <row r="185" spans="9:9" x14ac:dyDescent="0.2">
      <c r="I185" s="1"/>
    </row>
    <row r="186" spans="9:9" x14ac:dyDescent="0.2">
      <c r="I186" s="1"/>
    </row>
    <row r="187" spans="9:9" x14ac:dyDescent="0.2">
      <c r="I187" s="1"/>
    </row>
    <row r="188" spans="9:9" x14ac:dyDescent="0.2">
      <c r="I188" s="1"/>
    </row>
    <row r="189" spans="9:9" x14ac:dyDescent="0.2">
      <c r="I189" s="1"/>
    </row>
    <row r="190" spans="9:9" x14ac:dyDescent="0.2">
      <c r="I190" s="1"/>
    </row>
    <row r="191" spans="9:9" x14ac:dyDescent="0.2">
      <c r="I191" s="1"/>
    </row>
    <row r="192" spans="9:9" x14ac:dyDescent="0.2">
      <c r="I192" s="1"/>
    </row>
    <row r="193" spans="9:9" x14ac:dyDescent="0.2">
      <c r="I193" s="1"/>
    </row>
    <row r="194" spans="9:9" x14ac:dyDescent="0.2">
      <c r="I194" s="1"/>
    </row>
    <row r="195" spans="9:9" x14ac:dyDescent="0.2">
      <c r="I195" s="1"/>
    </row>
    <row r="196" spans="9:9" x14ac:dyDescent="0.2">
      <c r="I196" s="1"/>
    </row>
    <row r="197" spans="9:9" x14ac:dyDescent="0.2">
      <c r="I197" s="1"/>
    </row>
    <row r="198" spans="9:9" x14ac:dyDescent="0.2">
      <c r="I198" s="1"/>
    </row>
    <row r="199" spans="9:9" x14ac:dyDescent="0.2">
      <c r="I199" s="1"/>
    </row>
    <row r="200" spans="9:9" x14ac:dyDescent="0.2">
      <c r="I200" s="1"/>
    </row>
    <row r="201" spans="9:9" x14ac:dyDescent="0.2">
      <c r="I201" s="1"/>
    </row>
    <row r="202" spans="9:9" x14ac:dyDescent="0.2">
      <c r="I202" s="1"/>
    </row>
    <row r="203" spans="9:9" x14ac:dyDescent="0.2">
      <c r="I203" s="1"/>
    </row>
    <row r="204" spans="9:9" x14ac:dyDescent="0.2">
      <c r="I204" s="1"/>
    </row>
    <row r="205" spans="9:9" x14ac:dyDescent="0.2">
      <c r="I205" s="1"/>
    </row>
    <row r="206" spans="9:9" x14ac:dyDescent="0.2">
      <c r="I206" s="1"/>
    </row>
    <row r="207" spans="9:9" x14ac:dyDescent="0.2">
      <c r="I207" s="1"/>
    </row>
    <row r="208" spans="9:9" x14ac:dyDescent="0.2">
      <c r="I208" s="1"/>
    </row>
    <row r="209" spans="9:9" x14ac:dyDescent="0.2">
      <c r="I209" s="1"/>
    </row>
    <row r="210" spans="9:9" x14ac:dyDescent="0.2">
      <c r="I210" s="1"/>
    </row>
    <row r="211" spans="9:9" x14ac:dyDescent="0.2">
      <c r="I211" s="1"/>
    </row>
    <row r="212" spans="9:9" x14ac:dyDescent="0.2">
      <c r="I212" s="1"/>
    </row>
    <row r="213" spans="9:9" x14ac:dyDescent="0.2">
      <c r="I213" s="1"/>
    </row>
    <row r="214" spans="9:9" x14ac:dyDescent="0.2">
      <c r="I214" s="1"/>
    </row>
    <row r="215" spans="9:9" x14ac:dyDescent="0.2">
      <c r="I215" s="1"/>
    </row>
    <row r="216" spans="9:9" x14ac:dyDescent="0.2">
      <c r="I216" s="1"/>
    </row>
    <row r="217" spans="9:9" x14ac:dyDescent="0.2">
      <c r="I217" s="1"/>
    </row>
    <row r="218" spans="9:9" x14ac:dyDescent="0.2">
      <c r="I218" s="1"/>
    </row>
    <row r="219" spans="9:9" x14ac:dyDescent="0.2">
      <c r="I219" s="1"/>
    </row>
    <row r="220" spans="9:9" x14ac:dyDescent="0.2">
      <c r="I220" s="1"/>
    </row>
    <row r="221" spans="9:9" x14ac:dyDescent="0.2">
      <c r="I221" s="1"/>
    </row>
    <row r="222" spans="9:9" x14ac:dyDescent="0.2">
      <c r="I222" s="1"/>
    </row>
    <row r="223" spans="9:9" x14ac:dyDescent="0.2">
      <c r="I223" s="1"/>
    </row>
    <row r="224" spans="9:9" x14ac:dyDescent="0.2">
      <c r="I224" s="1"/>
    </row>
    <row r="225" spans="9:9" x14ac:dyDescent="0.2">
      <c r="I225" s="1"/>
    </row>
    <row r="226" spans="9:9" x14ac:dyDescent="0.2">
      <c r="I226" s="1"/>
    </row>
    <row r="227" spans="9:9" x14ac:dyDescent="0.2">
      <c r="I227" s="1"/>
    </row>
    <row r="228" spans="9:9" x14ac:dyDescent="0.2">
      <c r="I228" s="1"/>
    </row>
    <row r="229" spans="9:9" x14ac:dyDescent="0.2">
      <c r="I229" s="1"/>
    </row>
    <row r="230" spans="9:9" x14ac:dyDescent="0.2">
      <c r="I230" s="1"/>
    </row>
    <row r="231" spans="9:9" x14ac:dyDescent="0.2">
      <c r="I231" s="1"/>
    </row>
    <row r="232" spans="9:9" x14ac:dyDescent="0.2">
      <c r="I232" s="1"/>
    </row>
    <row r="233" spans="9:9" x14ac:dyDescent="0.2">
      <c r="I233" s="1"/>
    </row>
    <row r="234" spans="9:9" x14ac:dyDescent="0.2">
      <c r="I234" s="1"/>
    </row>
    <row r="235" spans="9:9" x14ac:dyDescent="0.2">
      <c r="I235" s="1"/>
    </row>
    <row r="236" spans="9:9" x14ac:dyDescent="0.2">
      <c r="I236" s="1"/>
    </row>
    <row r="237" spans="9:9" x14ac:dyDescent="0.2">
      <c r="I237" s="1"/>
    </row>
    <row r="238" spans="9:9" x14ac:dyDescent="0.2">
      <c r="I238" s="1"/>
    </row>
    <row r="239" spans="9:9" x14ac:dyDescent="0.2">
      <c r="I239" s="1"/>
    </row>
    <row r="240" spans="9:9" x14ac:dyDescent="0.2">
      <c r="I240" s="1"/>
    </row>
    <row r="241" spans="9:9" x14ac:dyDescent="0.2">
      <c r="I241" s="1"/>
    </row>
    <row r="242" spans="9:9" x14ac:dyDescent="0.2">
      <c r="I242" s="1"/>
    </row>
    <row r="243" spans="9:9" x14ac:dyDescent="0.2">
      <c r="I243" s="1"/>
    </row>
    <row r="244" spans="9:9" x14ac:dyDescent="0.2">
      <c r="I244" s="1"/>
    </row>
    <row r="245" spans="9:9" x14ac:dyDescent="0.2">
      <c r="I245" s="1"/>
    </row>
    <row r="246" spans="9:9" x14ac:dyDescent="0.2">
      <c r="I246" s="1"/>
    </row>
    <row r="247" spans="9:9" x14ac:dyDescent="0.2">
      <c r="I247" s="1"/>
    </row>
    <row r="248" spans="9:9" x14ac:dyDescent="0.2">
      <c r="I248" s="1"/>
    </row>
    <row r="249" spans="9:9" x14ac:dyDescent="0.2">
      <c r="I249" s="1"/>
    </row>
    <row r="250" spans="9:9" x14ac:dyDescent="0.2">
      <c r="I250" s="1"/>
    </row>
    <row r="251" spans="9:9" x14ac:dyDescent="0.2">
      <c r="I251" s="1"/>
    </row>
    <row r="252" spans="9:9" x14ac:dyDescent="0.2">
      <c r="I252" s="1"/>
    </row>
    <row r="253" spans="9:9" x14ac:dyDescent="0.2">
      <c r="I253" s="1"/>
    </row>
    <row r="254" spans="9:9" x14ac:dyDescent="0.2">
      <c r="I254" s="1"/>
    </row>
    <row r="255" spans="9:9" x14ac:dyDescent="0.2">
      <c r="I255" s="1"/>
    </row>
    <row r="256" spans="9:9" x14ac:dyDescent="0.2">
      <c r="I256" s="1"/>
    </row>
    <row r="257" spans="9:9" x14ac:dyDescent="0.2">
      <c r="I257" s="1"/>
    </row>
    <row r="258" spans="9:9" x14ac:dyDescent="0.2">
      <c r="I258" s="1"/>
    </row>
    <row r="259" spans="9:9" x14ac:dyDescent="0.2">
      <c r="I259" s="1"/>
    </row>
    <row r="260" spans="9:9" x14ac:dyDescent="0.2">
      <c r="I260" s="1"/>
    </row>
    <row r="261" spans="9:9" x14ac:dyDescent="0.2">
      <c r="I261" s="1"/>
    </row>
    <row r="262" spans="9:9" x14ac:dyDescent="0.2">
      <c r="I262" s="1"/>
    </row>
    <row r="263" spans="9:9" x14ac:dyDescent="0.2">
      <c r="I263" s="1"/>
    </row>
    <row r="264" spans="9:9" x14ac:dyDescent="0.2">
      <c r="I264" s="1"/>
    </row>
    <row r="265" spans="9:9" x14ac:dyDescent="0.2">
      <c r="I265" s="1"/>
    </row>
    <row r="266" spans="9:9" x14ac:dyDescent="0.2">
      <c r="I266" s="1"/>
    </row>
    <row r="267" spans="9:9" x14ac:dyDescent="0.2">
      <c r="I267" s="1"/>
    </row>
    <row r="268" spans="9:9" x14ac:dyDescent="0.2">
      <c r="I268" s="1"/>
    </row>
    <row r="269" spans="9:9" x14ac:dyDescent="0.2">
      <c r="I269" s="1"/>
    </row>
    <row r="270" spans="9:9" x14ac:dyDescent="0.2">
      <c r="I270" s="1"/>
    </row>
    <row r="271" spans="9:9" x14ac:dyDescent="0.2">
      <c r="I271" s="1"/>
    </row>
    <row r="272" spans="9:9" x14ac:dyDescent="0.2">
      <c r="I272" s="1"/>
    </row>
    <row r="273" spans="9:9" x14ac:dyDescent="0.2">
      <c r="I273" s="1"/>
    </row>
    <row r="274" spans="9:9" x14ac:dyDescent="0.2">
      <c r="I274" s="1"/>
    </row>
    <row r="275" spans="9:9" x14ac:dyDescent="0.2">
      <c r="I275" s="1"/>
    </row>
    <row r="276" spans="9:9" x14ac:dyDescent="0.2">
      <c r="I276" s="1"/>
    </row>
    <row r="277" spans="9:9" x14ac:dyDescent="0.2">
      <c r="I277" s="1"/>
    </row>
    <row r="278" spans="9:9" x14ac:dyDescent="0.2">
      <c r="I278" s="1"/>
    </row>
    <row r="279" spans="9:9" x14ac:dyDescent="0.2">
      <c r="I279" s="1"/>
    </row>
    <row r="280" spans="9:9" x14ac:dyDescent="0.2">
      <c r="I280" s="1"/>
    </row>
    <row r="281" spans="9:9" x14ac:dyDescent="0.2">
      <c r="I281" s="1"/>
    </row>
    <row r="282" spans="9:9" x14ac:dyDescent="0.2">
      <c r="I282" s="1"/>
    </row>
    <row r="283" spans="9:9" x14ac:dyDescent="0.2">
      <c r="I283" s="1"/>
    </row>
    <row r="284" spans="9:9" x14ac:dyDescent="0.2">
      <c r="I284" s="1"/>
    </row>
    <row r="285" spans="9:9" x14ac:dyDescent="0.2">
      <c r="I285" s="1"/>
    </row>
    <row r="286" spans="9:9" x14ac:dyDescent="0.2">
      <c r="I286" s="1"/>
    </row>
    <row r="287" spans="9:9" x14ac:dyDescent="0.2">
      <c r="I287" s="1"/>
    </row>
    <row r="288" spans="9:9" x14ac:dyDescent="0.2">
      <c r="I288" s="1"/>
    </row>
    <row r="289" spans="9:9" x14ac:dyDescent="0.2">
      <c r="I289" s="1"/>
    </row>
    <row r="290" spans="9:9" x14ac:dyDescent="0.2">
      <c r="I290" s="1"/>
    </row>
    <row r="291" spans="9:9" x14ac:dyDescent="0.2">
      <c r="I291" s="1"/>
    </row>
    <row r="292" spans="9:9" x14ac:dyDescent="0.2">
      <c r="I292" s="1"/>
    </row>
    <row r="293" spans="9:9" x14ac:dyDescent="0.2">
      <c r="I293" s="1"/>
    </row>
    <row r="294" spans="9:9" x14ac:dyDescent="0.2">
      <c r="I294" s="1"/>
    </row>
    <row r="295" spans="9:9" x14ac:dyDescent="0.2">
      <c r="I295" s="1"/>
    </row>
    <row r="296" spans="9:9" x14ac:dyDescent="0.2">
      <c r="I296" s="1"/>
    </row>
    <row r="297" spans="9:9" x14ac:dyDescent="0.2">
      <c r="I297" s="1"/>
    </row>
    <row r="298" spans="9:9" x14ac:dyDescent="0.2">
      <c r="I298" s="1"/>
    </row>
    <row r="299" spans="9:9" x14ac:dyDescent="0.2">
      <c r="I299" s="1"/>
    </row>
    <row r="300" spans="9:9" x14ac:dyDescent="0.2">
      <c r="I300" s="1"/>
    </row>
    <row r="301" spans="9:9" x14ac:dyDescent="0.2">
      <c r="I301" s="1"/>
    </row>
    <row r="302" spans="9:9" x14ac:dyDescent="0.2">
      <c r="I302" s="1"/>
    </row>
    <row r="303" spans="9:9" x14ac:dyDescent="0.2">
      <c r="I303" s="1"/>
    </row>
    <row r="304" spans="9:9" x14ac:dyDescent="0.2">
      <c r="I304" s="1"/>
    </row>
    <row r="305" spans="9:9" x14ac:dyDescent="0.2">
      <c r="I305" s="1"/>
    </row>
    <row r="306" spans="9:9" x14ac:dyDescent="0.2">
      <c r="I306" s="1"/>
    </row>
    <row r="307" spans="9:9" x14ac:dyDescent="0.2">
      <c r="I307" s="1"/>
    </row>
    <row r="308" spans="9:9" x14ac:dyDescent="0.2">
      <c r="I308" s="1"/>
    </row>
    <row r="309" spans="9:9" x14ac:dyDescent="0.2">
      <c r="I309" s="1"/>
    </row>
    <row r="310" spans="9:9" x14ac:dyDescent="0.2">
      <c r="I310" s="1"/>
    </row>
    <row r="311" spans="9:9" x14ac:dyDescent="0.2">
      <c r="I311" s="1"/>
    </row>
    <row r="312" spans="9:9" x14ac:dyDescent="0.2">
      <c r="I312" s="1"/>
    </row>
    <row r="313" spans="9:9" x14ac:dyDescent="0.2">
      <c r="I313" s="1"/>
    </row>
    <row r="314" spans="9:9" x14ac:dyDescent="0.2">
      <c r="I314" s="1"/>
    </row>
    <row r="315" spans="9:9" x14ac:dyDescent="0.2">
      <c r="I315" s="1"/>
    </row>
    <row r="316" spans="9:9" x14ac:dyDescent="0.2">
      <c r="I316" s="1"/>
    </row>
    <row r="317" spans="9:9" x14ac:dyDescent="0.2">
      <c r="I317" s="1"/>
    </row>
    <row r="318" spans="9:9" x14ac:dyDescent="0.2">
      <c r="I318" s="1"/>
    </row>
    <row r="319" spans="9:9" x14ac:dyDescent="0.2">
      <c r="I319" s="1"/>
    </row>
    <row r="320" spans="9:9" x14ac:dyDescent="0.2">
      <c r="I320" s="1"/>
    </row>
    <row r="321" spans="9:9" x14ac:dyDescent="0.2">
      <c r="I321" s="1"/>
    </row>
    <row r="322" spans="9:9" x14ac:dyDescent="0.2">
      <c r="I322" s="1"/>
    </row>
    <row r="323" spans="9:9" x14ac:dyDescent="0.2">
      <c r="I323" s="1"/>
    </row>
    <row r="324" spans="9:9" x14ac:dyDescent="0.2">
      <c r="I324" s="1"/>
    </row>
    <row r="325" spans="9:9" x14ac:dyDescent="0.2">
      <c r="I325" s="1"/>
    </row>
    <row r="326" spans="9:9" x14ac:dyDescent="0.2">
      <c r="I326" s="1"/>
    </row>
    <row r="327" spans="9:9" x14ac:dyDescent="0.2">
      <c r="I327" s="1"/>
    </row>
    <row r="328" spans="9:9" x14ac:dyDescent="0.2">
      <c r="I328" s="1"/>
    </row>
    <row r="329" spans="9:9" x14ac:dyDescent="0.2">
      <c r="I329" s="1"/>
    </row>
    <row r="330" spans="9:9" x14ac:dyDescent="0.2">
      <c r="I330" s="1"/>
    </row>
    <row r="331" spans="9:9" x14ac:dyDescent="0.2">
      <c r="I331" s="1"/>
    </row>
    <row r="332" spans="9:9" x14ac:dyDescent="0.2">
      <c r="I332" s="1"/>
    </row>
    <row r="333" spans="9:9" x14ac:dyDescent="0.2">
      <c r="I333" s="1"/>
    </row>
    <row r="334" spans="9:9" x14ac:dyDescent="0.2">
      <c r="I334" s="1"/>
    </row>
    <row r="335" spans="9:9" x14ac:dyDescent="0.2">
      <c r="I335" s="1"/>
    </row>
    <row r="336" spans="9:9" x14ac:dyDescent="0.2">
      <c r="I336" s="1"/>
    </row>
    <row r="337" spans="9:9" x14ac:dyDescent="0.2">
      <c r="I337" s="1"/>
    </row>
    <row r="338" spans="9:9" x14ac:dyDescent="0.2">
      <c r="I338" s="1"/>
    </row>
    <row r="339" spans="9:9" x14ac:dyDescent="0.2">
      <c r="I339" s="1"/>
    </row>
    <row r="340" spans="9:9" x14ac:dyDescent="0.2">
      <c r="I340" s="1"/>
    </row>
    <row r="341" spans="9:9" x14ac:dyDescent="0.2">
      <c r="I341" s="1"/>
    </row>
    <row r="342" spans="9:9" x14ac:dyDescent="0.2">
      <c r="I342" s="1"/>
    </row>
    <row r="343" spans="9:9" x14ac:dyDescent="0.2">
      <c r="I343" s="1"/>
    </row>
    <row r="344" spans="9:9" x14ac:dyDescent="0.2">
      <c r="I344" s="1"/>
    </row>
    <row r="345" spans="9:9" x14ac:dyDescent="0.2">
      <c r="I345" s="1"/>
    </row>
    <row r="346" spans="9:9" x14ac:dyDescent="0.2">
      <c r="I346" s="1"/>
    </row>
    <row r="347" spans="9:9" x14ac:dyDescent="0.2">
      <c r="I347" s="1"/>
    </row>
    <row r="348" spans="9:9" x14ac:dyDescent="0.2">
      <c r="I348" s="1"/>
    </row>
    <row r="349" spans="9:9" x14ac:dyDescent="0.2">
      <c r="I349" s="1"/>
    </row>
    <row r="350" spans="9:9" x14ac:dyDescent="0.2">
      <c r="I350" s="1"/>
    </row>
    <row r="351" spans="9:9" x14ac:dyDescent="0.2">
      <c r="I351" s="1"/>
    </row>
    <row r="352" spans="9:9" x14ac:dyDescent="0.2">
      <c r="I352" s="1"/>
    </row>
    <row r="353" spans="9:9" x14ac:dyDescent="0.2">
      <c r="I353" s="1"/>
    </row>
    <row r="354" spans="9:9" x14ac:dyDescent="0.2">
      <c r="I354" s="1"/>
    </row>
    <row r="355" spans="9:9" x14ac:dyDescent="0.2">
      <c r="I355" s="1"/>
    </row>
    <row r="356" spans="9:9" x14ac:dyDescent="0.2">
      <c r="I356" s="1"/>
    </row>
    <row r="357" spans="9:9" x14ac:dyDescent="0.2">
      <c r="I357" s="1"/>
    </row>
    <row r="358" spans="9:9" x14ac:dyDescent="0.2">
      <c r="I358" s="1"/>
    </row>
    <row r="359" spans="9:9" x14ac:dyDescent="0.2">
      <c r="I359" s="1"/>
    </row>
    <row r="360" spans="9:9" x14ac:dyDescent="0.2">
      <c r="I360" s="1"/>
    </row>
    <row r="361" spans="9:9" x14ac:dyDescent="0.2">
      <c r="I361" s="1"/>
    </row>
    <row r="362" spans="9:9" x14ac:dyDescent="0.2">
      <c r="I362" s="1"/>
    </row>
    <row r="363" spans="9:9" x14ac:dyDescent="0.2">
      <c r="I363" s="1"/>
    </row>
    <row r="364" spans="9:9" x14ac:dyDescent="0.2">
      <c r="I364" s="1"/>
    </row>
    <row r="365" spans="9:9" x14ac:dyDescent="0.2">
      <c r="I365" s="1"/>
    </row>
    <row r="366" spans="9:9" x14ac:dyDescent="0.2">
      <c r="I366" s="1"/>
    </row>
    <row r="367" spans="9:9" x14ac:dyDescent="0.2">
      <c r="I367" s="1"/>
    </row>
    <row r="368" spans="9:9" x14ac:dyDescent="0.2">
      <c r="I368" s="1"/>
    </row>
    <row r="369" spans="9:9" x14ac:dyDescent="0.2">
      <c r="I369" s="1"/>
    </row>
    <row r="370" spans="9:9" x14ac:dyDescent="0.2">
      <c r="I370" s="1"/>
    </row>
    <row r="371" spans="9:9" x14ac:dyDescent="0.2">
      <c r="I371" s="1"/>
    </row>
    <row r="372" spans="9:9" x14ac:dyDescent="0.2">
      <c r="I372" s="1"/>
    </row>
    <row r="373" spans="9:9" x14ac:dyDescent="0.2">
      <c r="I373" s="1"/>
    </row>
    <row r="374" spans="9:9" x14ac:dyDescent="0.2">
      <c r="I374" s="1"/>
    </row>
    <row r="375" spans="9:9" x14ac:dyDescent="0.2">
      <c r="I375" s="1"/>
    </row>
    <row r="376" spans="9:9" x14ac:dyDescent="0.2">
      <c r="I376" s="1"/>
    </row>
    <row r="377" spans="9:9" x14ac:dyDescent="0.2">
      <c r="I377" s="1"/>
    </row>
    <row r="378" spans="9:9" x14ac:dyDescent="0.2">
      <c r="I378" s="1"/>
    </row>
    <row r="379" spans="9:9" x14ac:dyDescent="0.2">
      <c r="I379" s="1"/>
    </row>
    <row r="380" spans="9:9" x14ac:dyDescent="0.2">
      <c r="I380" s="1"/>
    </row>
    <row r="381" spans="9:9" x14ac:dyDescent="0.2">
      <c r="I381" s="1"/>
    </row>
    <row r="382" spans="9:9" x14ac:dyDescent="0.2">
      <c r="I382" s="1"/>
    </row>
    <row r="383" spans="9:9" x14ac:dyDescent="0.2">
      <c r="I383" s="1"/>
    </row>
    <row r="384" spans="9:9" x14ac:dyDescent="0.2">
      <c r="I384" s="1"/>
    </row>
    <row r="385" spans="9:9" x14ac:dyDescent="0.2">
      <c r="I385" s="1"/>
    </row>
    <row r="386" spans="9:9" x14ac:dyDescent="0.2">
      <c r="I386" s="1"/>
    </row>
    <row r="387" spans="9:9" x14ac:dyDescent="0.2">
      <c r="I387" s="1"/>
    </row>
    <row r="388" spans="9:9" x14ac:dyDescent="0.2">
      <c r="I388" s="1"/>
    </row>
    <row r="389" spans="9:9" x14ac:dyDescent="0.2">
      <c r="I389" s="1"/>
    </row>
    <row r="390" spans="9:9" x14ac:dyDescent="0.2">
      <c r="I390" s="1"/>
    </row>
    <row r="391" spans="9:9" x14ac:dyDescent="0.2">
      <c r="I391" s="1"/>
    </row>
    <row r="392" spans="9:9" x14ac:dyDescent="0.2">
      <c r="I392" s="1"/>
    </row>
    <row r="393" spans="9:9" x14ac:dyDescent="0.2">
      <c r="I393" s="1"/>
    </row>
    <row r="394" spans="9:9" x14ac:dyDescent="0.2">
      <c r="I394" s="1"/>
    </row>
    <row r="395" spans="9:9" x14ac:dyDescent="0.2">
      <c r="I395" s="1"/>
    </row>
    <row r="396" spans="9:9" x14ac:dyDescent="0.2">
      <c r="I396" s="1"/>
    </row>
    <row r="397" spans="9:9" x14ac:dyDescent="0.2">
      <c r="I397" s="1"/>
    </row>
    <row r="398" spans="9:9" x14ac:dyDescent="0.2">
      <c r="I398" s="1"/>
    </row>
    <row r="399" spans="9:9" x14ac:dyDescent="0.2">
      <c r="I399" s="1"/>
    </row>
    <row r="400" spans="9:9" x14ac:dyDescent="0.2">
      <c r="I400" s="1"/>
    </row>
    <row r="401" spans="9:9" x14ac:dyDescent="0.2">
      <c r="I401" s="1"/>
    </row>
    <row r="402" spans="9:9" x14ac:dyDescent="0.2">
      <c r="I402" s="1"/>
    </row>
    <row r="403" spans="9:9" x14ac:dyDescent="0.2">
      <c r="I403" s="1"/>
    </row>
    <row r="404" spans="9:9" x14ac:dyDescent="0.2">
      <c r="I404" s="1"/>
    </row>
    <row r="405" spans="9:9" x14ac:dyDescent="0.2">
      <c r="I405" s="1"/>
    </row>
    <row r="406" spans="9:9" x14ac:dyDescent="0.2">
      <c r="I406" s="1"/>
    </row>
    <row r="407" spans="9:9" x14ac:dyDescent="0.2">
      <c r="I407" s="1"/>
    </row>
    <row r="408" spans="9:9" x14ac:dyDescent="0.2">
      <c r="I408" s="1"/>
    </row>
    <row r="409" spans="9:9" x14ac:dyDescent="0.2">
      <c r="I409" s="1"/>
    </row>
    <row r="410" spans="9:9" x14ac:dyDescent="0.2">
      <c r="I410" s="1"/>
    </row>
    <row r="411" spans="9:9" x14ac:dyDescent="0.2">
      <c r="I411" s="1"/>
    </row>
    <row r="412" spans="9:9" x14ac:dyDescent="0.2">
      <c r="I412" s="1"/>
    </row>
    <row r="413" spans="9:9" x14ac:dyDescent="0.2">
      <c r="I413" s="1"/>
    </row>
    <row r="414" spans="9:9" x14ac:dyDescent="0.2">
      <c r="I414" s="1"/>
    </row>
    <row r="415" spans="9:9" x14ac:dyDescent="0.2">
      <c r="I415" s="1"/>
    </row>
    <row r="416" spans="9:9" x14ac:dyDescent="0.2">
      <c r="I416" s="1"/>
    </row>
    <row r="417" spans="9:9" x14ac:dyDescent="0.2">
      <c r="I417" s="1"/>
    </row>
    <row r="418" spans="9:9" x14ac:dyDescent="0.2">
      <c r="I418" s="1"/>
    </row>
    <row r="419" spans="9:9" x14ac:dyDescent="0.2">
      <c r="I419" s="1"/>
    </row>
    <row r="420" spans="9:9" x14ac:dyDescent="0.2">
      <c r="I420" s="1"/>
    </row>
    <row r="421" spans="9:9" x14ac:dyDescent="0.2">
      <c r="I421" s="1"/>
    </row>
    <row r="422" spans="9:9" x14ac:dyDescent="0.2">
      <c r="I422" s="1"/>
    </row>
    <row r="423" spans="9:9" x14ac:dyDescent="0.2">
      <c r="I423" s="1"/>
    </row>
    <row r="424" spans="9:9" x14ac:dyDescent="0.2">
      <c r="I424" s="1"/>
    </row>
    <row r="425" spans="9:9" x14ac:dyDescent="0.2">
      <c r="I425" s="1"/>
    </row>
    <row r="426" spans="9:9" x14ac:dyDescent="0.2">
      <c r="I426" s="1"/>
    </row>
    <row r="427" spans="9:9" x14ac:dyDescent="0.2">
      <c r="I427" s="1"/>
    </row>
    <row r="428" spans="9:9" x14ac:dyDescent="0.2">
      <c r="I428" s="1"/>
    </row>
    <row r="429" spans="9:9" x14ac:dyDescent="0.2">
      <c r="I429" s="1"/>
    </row>
    <row r="430" spans="9:9" x14ac:dyDescent="0.2">
      <c r="I430" s="1"/>
    </row>
    <row r="431" spans="9:9" x14ac:dyDescent="0.2">
      <c r="I431" s="1"/>
    </row>
    <row r="432" spans="9:9" x14ac:dyDescent="0.2">
      <c r="I432" s="1"/>
    </row>
    <row r="433" spans="9:9" x14ac:dyDescent="0.2">
      <c r="I433" s="1"/>
    </row>
    <row r="434" spans="9:9" x14ac:dyDescent="0.2">
      <c r="I434" s="1"/>
    </row>
    <row r="435" spans="9:9" x14ac:dyDescent="0.2">
      <c r="I435" s="1"/>
    </row>
    <row r="436" spans="9:9" x14ac:dyDescent="0.2">
      <c r="I436" s="1"/>
    </row>
    <row r="437" spans="9:9" x14ac:dyDescent="0.2">
      <c r="I437" s="1"/>
    </row>
    <row r="438" spans="9:9" x14ac:dyDescent="0.2">
      <c r="I438" s="1"/>
    </row>
    <row r="439" spans="9:9" x14ac:dyDescent="0.2">
      <c r="I439" s="1"/>
    </row>
    <row r="440" spans="9:9" x14ac:dyDescent="0.2">
      <c r="I440" s="1"/>
    </row>
    <row r="441" spans="9:9" x14ac:dyDescent="0.2">
      <c r="I441" s="1"/>
    </row>
    <row r="442" spans="9:9" x14ac:dyDescent="0.2">
      <c r="I442" s="1"/>
    </row>
    <row r="443" spans="9:9" x14ac:dyDescent="0.2">
      <c r="I443" s="1"/>
    </row>
    <row r="444" spans="9:9" x14ac:dyDescent="0.2">
      <c r="I444" s="1"/>
    </row>
    <row r="445" spans="9:9" x14ac:dyDescent="0.2">
      <c r="I445" s="1"/>
    </row>
    <row r="446" spans="9:9" x14ac:dyDescent="0.2">
      <c r="I446" s="1"/>
    </row>
    <row r="447" spans="9:9" x14ac:dyDescent="0.2">
      <c r="I447" s="1"/>
    </row>
    <row r="448" spans="9:9" x14ac:dyDescent="0.2">
      <c r="I448" s="1"/>
    </row>
    <row r="449" spans="9:9" x14ac:dyDescent="0.2">
      <c r="I449" s="1"/>
    </row>
    <row r="450" spans="9:9" x14ac:dyDescent="0.2">
      <c r="I450" s="1"/>
    </row>
    <row r="451" spans="9:9" x14ac:dyDescent="0.2">
      <c r="I451" s="1"/>
    </row>
    <row r="452" spans="9:9" x14ac:dyDescent="0.2">
      <c r="I452" s="1"/>
    </row>
    <row r="453" spans="9:9" x14ac:dyDescent="0.2">
      <c r="I453" s="1"/>
    </row>
    <row r="454" spans="9:9" x14ac:dyDescent="0.2">
      <c r="I454" s="1"/>
    </row>
    <row r="455" spans="9:9" x14ac:dyDescent="0.2">
      <c r="I455" s="1"/>
    </row>
    <row r="456" spans="9:9" x14ac:dyDescent="0.2">
      <c r="I456" s="1"/>
    </row>
    <row r="457" spans="9:9" x14ac:dyDescent="0.2">
      <c r="I457" s="1"/>
    </row>
    <row r="458" spans="9:9" x14ac:dyDescent="0.2">
      <c r="I458" s="1"/>
    </row>
    <row r="459" spans="9:9" x14ac:dyDescent="0.2">
      <c r="I459" s="1"/>
    </row>
    <row r="460" spans="9:9" x14ac:dyDescent="0.2">
      <c r="I460" s="1"/>
    </row>
    <row r="461" spans="9:9" x14ac:dyDescent="0.2">
      <c r="I461" s="1"/>
    </row>
    <row r="462" spans="9:9" x14ac:dyDescent="0.2">
      <c r="I462" s="1"/>
    </row>
    <row r="463" spans="9:9" x14ac:dyDescent="0.2">
      <c r="I463" s="1"/>
    </row>
    <row r="464" spans="9:9" x14ac:dyDescent="0.2">
      <c r="I464" s="1"/>
    </row>
    <row r="465" spans="9:9" x14ac:dyDescent="0.2">
      <c r="I465" s="1"/>
    </row>
    <row r="466" spans="9:9" x14ac:dyDescent="0.2">
      <c r="I466" s="1"/>
    </row>
    <row r="467" spans="9:9" x14ac:dyDescent="0.2">
      <c r="I467" s="1"/>
    </row>
    <row r="468" spans="9:9" x14ac:dyDescent="0.2">
      <c r="I468" s="1"/>
    </row>
    <row r="469" spans="9:9" x14ac:dyDescent="0.2">
      <c r="I469" s="1"/>
    </row>
    <row r="470" spans="9:9" x14ac:dyDescent="0.2">
      <c r="I470" s="1"/>
    </row>
    <row r="471" spans="9:9" x14ac:dyDescent="0.2">
      <c r="I471" s="1"/>
    </row>
    <row r="472" spans="9:9" x14ac:dyDescent="0.2">
      <c r="I472" s="1"/>
    </row>
    <row r="473" spans="9:9" x14ac:dyDescent="0.2">
      <c r="I473" s="1"/>
    </row>
    <row r="474" spans="9:9" x14ac:dyDescent="0.2">
      <c r="I474" s="1"/>
    </row>
    <row r="475" spans="9:9" x14ac:dyDescent="0.2">
      <c r="I475" s="1"/>
    </row>
    <row r="476" spans="9:9" x14ac:dyDescent="0.2">
      <c r="I476" s="1"/>
    </row>
    <row r="477" spans="9:9" x14ac:dyDescent="0.2">
      <c r="I477" s="1"/>
    </row>
    <row r="478" spans="9:9" x14ac:dyDescent="0.2">
      <c r="I478" s="1"/>
    </row>
    <row r="479" spans="9:9" x14ac:dyDescent="0.2">
      <c r="I479" s="1"/>
    </row>
    <row r="480" spans="9:9" x14ac:dyDescent="0.2">
      <c r="I480" s="1"/>
    </row>
    <row r="481" spans="9:9" x14ac:dyDescent="0.2">
      <c r="I481" s="1"/>
    </row>
    <row r="482" spans="9:9" x14ac:dyDescent="0.2">
      <c r="I482" s="1"/>
    </row>
    <row r="483" spans="9:9" x14ac:dyDescent="0.2">
      <c r="I483" s="1"/>
    </row>
    <row r="484" spans="9:9" x14ac:dyDescent="0.2">
      <c r="I484" s="1"/>
    </row>
    <row r="485" spans="9:9" x14ac:dyDescent="0.2">
      <c r="I485" s="1"/>
    </row>
    <row r="486" spans="9:9" x14ac:dyDescent="0.2">
      <c r="I486" s="1"/>
    </row>
    <row r="487" spans="9:9" x14ac:dyDescent="0.2">
      <c r="I487" s="1"/>
    </row>
    <row r="488" spans="9:9" x14ac:dyDescent="0.2">
      <c r="I488" s="1"/>
    </row>
    <row r="489" spans="9:9" x14ac:dyDescent="0.2">
      <c r="I489" s="1"/>
    </row>
    <row r="490" spans="9:9" x14ac:dyDescent="0.2">
      <c r="I490" s="1"/>
    </row>
    <row r="491" spans="9:9" x14ac:dyDescent="0.2">
      <c r="I491" s="1"/>
    </row>
    <row r="492" spans="9:9" x14ac:dyDescent="0.2">
      <c r="I492" s="1"/>
    </row>
    <row r="493" spans="9:9" x14ac:dyDescent="0.2">
      <c r="I493" s="1"/>
    </row>
    <row r="494" spans="9:9" x14ac:dyDescent="0.2">
      <c r="I494" s="1"/>
    </row>
    <row r="495" spans="9:9" x14ac:dyDescent="0.2">
      <c r="I495" s="1"/>
    </row>
    <row r="496" spans="9:9" x14ac:dyDescent="0.2">
      <c r="I496" s="1"/>
    </row>
    <row r="497" spans="9:9" x14ac:dyDescent="0.2">
      <c r="I497" s="1"/>
    </row>
    <row r="498" spans="9:9" x14ac:dyDescent="0.2">
      <c r="I498" s="1"/>
    </row>
    <row r="499" spans="9:9" x14ac:dyDescent="0.2">
      <c r="I499" s="1"/>
    </row>
    <row r="500" spans="9:9" x14ac:dyDescent="0.2">
      <c r="I500" s="1"/>
    </row>
    <row r="501" spans="9:9" x14ac:dyDescent="0.2">
      <c r="I501" s="1"/>
    </row>
    <row r="502" spans="9:9" x14ac:dyDescent="0.2">
      <c r="I502" s="1"/>
    </row>
    <row r="503" spans="9:9" x14ac:dyDescent="0.2">
      <c r="I503" s="1"/>
    </row>
    <row r="504" spans="9:9" x14ac:dyDescent="0.2">
      <c r="I504" s="1"/>
    </row>
    <row r="505" spans="9:9" x14ac:dyDescent="0.2">
      <c r="I505" s="1"/>
    </row>
    <row r="506" spans="9:9" x14ac:dyDescent="0.2">
      <c r="I506" s="1"/>
    </row>
    <row r="507" spans="9:9" x14ac:dyDescent="0.2">
      <c r="I507" s="1"/>
    </row>
    <row r="508" spans="9:9" x14ac:dyDescent="0.2">
      <c r="I508" s="1"/>
    </row>
    <row r="509" spans="9:9" x14ac:dyDescent="0.2">
      <c r="I509" s="1"/>
    </row>
    <row r="510" spans="9:9" x14ac:dyDescent="0.2">
      <c r="I510" s="1"/>
    </row>
    <row r="511" spans="9:9" x14ac:dyDescent="0.2">
      <c r="I511" s="1"/>
    </row>
    <row r="512" spans="9:9" x14ac:dyDescent="0.2">
      <c r="I512" s="1"/>
    </row>
    <row r="513" spans="9:9" x14ac:dyDescent="0.2">
      <c r="I513" s="1"/>
    </row>
    <row r="514" spans="9:9" x14ac:dyDescent="0.2">
      <c r="I514" s="1"/>
    </row>
    <row r="515" spans="9:9" x14ac:dyDescent="0.2">
      <c r="I515" s="1"/>
    </row>
    <row r="516" spans="9:9" x14ac:dyDescent="0.2">
      <c r="I516" s="1"/>
    </row>
    <row r="517" spans="9:9" x14ac:dyDescent="0.2">
      <c r="I517" s="1"/>
    </row>
    <row r="518" spans="9:9" x14ac:dyDescent="0.2">
      <c r="I518" s="1"/>
    </row>
    <row r="519" spans="9:9" x14ac:dyDescent="0.2">
      <c r="I519" s="1"/>
    </row>
    <row r="520" spans="9:9" x14ac:dyDescent="0.2">
      <c r="I520" s="1"/>
    </row>
    <row r="521" spans="9:9" x14ac:dyDescent="0.2">
      <c r="I521" s="1"/>
    </row>
    <row r="522" spans="9:9" x14ac:dyDescent="0.2">
      <c r="I522" s="1"/>
    </row>
    <row r="523" spans="9:9" x14ac:dyDescent="0.2">
      <c r="I523" s="1"/>
    </row>
    <row r="524" spans="9:9" x14ac:dyDescent="0.2">
      <c r="I524" s="1"/>
    </row>
    <row r="525" spans="9:9" x14ac:dyDescent="0.2">
      <c r="I525" s="1"/>
    </row>
    <row r="526" spans="9:9" x14ac:dyDescent="0.2">
      <c r="I526" s="1"/>
    </row>
    <row r="527" spans="9:9" x14ac:dyDescent="0.2">
      <c r="I527" s="1"/>
    </row>
    <row r="528" spans="9:9" x14ac:dyDescent="0.2">
      <c r="I528" s="1"/>
    </row>
    <row r="529" spans="9:9" x14ac:dyDescent="0.2">
      <c r="I529" s="1"/>
    </row>
    <row r="530" spans="9:9" x14ac:dyDescent="0.2">
      <c r="I530" s="1"/>
    </row>
    <row r="531" spans="9:9" x14ac:dyDescent="0.2">
      <c r="I531" s="1"/>
    </row>
    <row r="532" spans="9:9" x14ac:dyDescent="0.2">
      <c r="I532" s="1"/>
    </row>
    <row r="533" spans="9:9" x14ac:dyDescent="0.2">
      <c r="I533" s="1"/>
    </row>
    <row r="534" spans="9:9" x14ac:dyDescent="0.2">
      <c r="I534" s="1"/>
    </row>
    <row r="535" spans="9:9" x14ac:dyDescent="0.2">
      <c r="I535" s="1"/>
    </row>
    <row r="536" spans="9:9" x14ac:dyDescent="0.2">
      <c r="I536" s="1"/>
    </row>
    <row r="537" spans="9:9" x14ac:dyDescent="0.2">
      <c r="I537" s="1"/>
    </row>
    <row r="538" spans="9:9" x14ac:dyDescent="0.2">
      <c r="I538" s="1"/>
    </row>
    <row r="539" spans="9:9" x14ac:dyDescent="0.2">
      <c r="I539" s="1"/>
    </row>
    <row r="540" spans="9:9" x14ac:dyDescent="0.2">
      <c r="I540" s="1"/>
    </row>
    <row r="541" spans="9:9" x14ac:dyDescent="0.2">
      <c r="I541" s="1"/>
    </row>
    <row r="542" spans="9:9" x14ac:dyDescent="0.2">
      <c r="I542" s="1"/>
    </row>
    <row r="543" spans="9:9" x14ac:dyDescent="0.2">
      <c r="I543" s="1"/>
    </row>
    <row r="544" spans="9:9" x14ac:dyDescent="0.2">
      <c r="I544" s="1"/>
    </row>
    <row r="545" spans="9:9" x14ac:dyDescent="0.2">
      <c r="I545" s="1"/>
    </row>
    <row r="546" spans="9:9" x14ac:dyDescent="0.2">
      <c r="I546" s="1"/>
    </row>
    <row r="547" spans="9:9" x14ac:dyDescent="0.2">
      <c r="I547" s="1"/>
    </row>
    <row r="548" spans="9:9" x14ac:dyDescent="0.2">
      <c r="I548" s="1"/>
    </row>
    <row r="549" spans="9:9" x14ac:dyDescent="0.2">
      <c r="I549" s="1"/>
    </row>
    <row r="550" spans="9:9" x14ac:dyDescent="0.2">
      <c r="I550" s="1"/>
    </row>
    <row r="551" spans="9:9" x14ac:dyDescent="0.2">
      <c r="I551" s="1"/>
    </row>
    <row r="552" spans="9:9" x14ac:dyDescent="0.2">
      <c r="I552" s="1"/>
    </row>
    <row r="553" spans="9:9" x14ac:dyDescent="0.2">
      <c r="I553" s="1"/>
    </row>
    <row r="554" spans="9:9" x14ac:dyDescent="0.2">
      <c r="I554" s="1"/>
    </row>
    <row r="555" spans="9:9" x14ac:dyDescent="0.2">
      <c r="I555" s="1"/>
    </row>
    <row r="556" spans="9:9" x14ac:dyDescent="0.2">
      <c r="I556" s="1"/>
    </row>
    <row r="557" spans="9:9" x14ac:dyDescent="0.2">
      <c r="I557" s="1"/>
    </row>
    <row r="558" spans="9:9" x14ac:dyDescent="0.2">
      <c r="I558" s="1"/>
    </row>
    <row r="559" spans="9:9" x14ac:dyDescent="0.2">
      <c r="I559" s="1"/>
    </row>
    <row r="560" spans="9:9" x14ac:dyDescent="0.2">
      <c r="I560" s="1"/>
    </row>
    <row r="561" spans="9:9" x14ac:dyDescent="0.2">
      <c r="I561" s="1"/>
    </row>
    <row r="562" spans="9:9" x14ac:dyDescent="0.2">
      <c r="I562" s="1"/>
    </row>
    <row r="563" spans="9:9" x14ac:dyDescent="0.2">
      <c r="I563" s="1"/>
    </row>
    <row r="564" spans="9:9" x14ac:dyDescent="0.2">
      <c r="I564" s="1"/>
    </row>
    <row r="565" spans="9:9" x14ac:dyDescent="0.2">
      <c r="I565" s="1"/>
    </row>
    <row r="566" spans="9:9" x14ac:dyDescent="0.2">
      <c r="I566" s="1"/>
    </row>
    <row r="567" spans="9:9" x14ac:dyDescent="0.2">
      <c r="I567" s="1"/>
    </row>
    <row r="568" spans="9:9" x14ac:dyDescent="0.2">
      <c r="I568" s="1"/>
    </row>
    <row r="569" spans="9:9" x14ac:dyDescent="0.2">
      <c r="I569" s="1"/>
    </row>
    <row r="570" spans="9:9" x14ac:dyDescent="0.2">
      <c r="I570" s="1"/>
    </row>
    <row r="571" spans="9:9" x14ac:dyDescent="0.2">
      <c r="I571" s="1"/>
    </row>
    <row r="572" spans="9:9" x14ac:dyDescent="0.2">
      <c r="I572" s="1"/>
    </row>
    <row r="573" spans="9:9" x14ac:dyDescent="0.2">
      <c r="I573" s="1"/>
    </row>
    <row r="574" spans="9:9" x14ac:dyDescent="0.2">
      <c r="I574" s="1"/>
    </row>
    <row r="575" spans="9:9" x14ac:dyDescent="0.2">
      <c r="I575" s="1"/>
    </row>
    <row r="576" spans="9:9" x14ac:dyDescent="0.2">
      <c r="I576" s="1"/>
    </row>
    <row r="577" spans="9:9" x14ac:dyDescent="0.2">
      <c r="I577" s="1"/>
    </row>
    <row r="578" spans="9:9" x14ac:dyDescent="0.2">
      <c r="I578" s="1"/>
    </row>
    <row r="579" spans="9:9" x14ac:dyDescent="0.2">
      <c r="I579" s="1"/>
    </row>
    <row r="580" spans="9:9" x14ac:dyDescent="0.2">
      <c r="I580" s="1"/>
    </row>
    <row r="581" spans="9:9" x14ac:dyDescent="0.2">
      <c r="I581" s="1"/>
    </row>
    <row r="582" spans="9:9" x14ac:dyDescent="0.2">
      <c r="I582" s="1"/>
    </row>
    <row r="583" spans="9:9" x14ac:dyDescent="0.2">
      <c r="I583" s="1"/>
    </row>
    <row r="584" spans="9:9" x14ac:dyDescent="0.2">
      <c r="I584" s="1"/>
    </row>
    <row r="585" spans="9:9" x14ac:dyDescent="0.2">
      <c r="I585" s="1"/>
    </row>
    <row r="586" spans="9:9" x14ac:dyDescent="0.2">
      <c r="I586" s="1"/>
    </row>
    <row r="587" spans="9:9" x14ac:dyDescent="0.2">
      <c r="I587" s="1"/>
    </row>
    <row r="588" spans="9:9" x14ac:dyDescent="0.2">
      <c r="I588" s="1"/>
    </row>
    <row r="589" spans="9:9" x14ac:dyDescent="0.2">
      <c r="I589" s="1"/>
    </row>
    <row r="590" spans="9:9" x14ac:dyDescent="0.2">
      <c r="I590" s="1"/>
    </row>
    <row r="591" spans="9:9" x14ac:dyDescent="0.2">
      <c r="I591" s="1"/>
    </row>
    <row r="592" spans="9:9" x14ac:dyDescent="0.2">
      <c r="I592" s="1"/>
    </row>
    <row r="593" spans="9:9" x14ac:dyDescent="0.2">
      <c r="I593" s="1"/>
    </row>
    <row r="594" spans="9:9" x14ac:dyDescent="0.2">
      <c r="I594" s="1"/>
    </row>
    <row r="595" spans="9:9" x14ac:dyDescent="0.2">
      <c r="I595" s="1"/>
    </row>
    <row r="596" spans="9:9" x14ac:dyDescent="0.2">
      <c r="I596" s="1"/>
    </row>
    <row r="597" spans="9:9" x14ac:dyDescent="0.2">
      <c r="I597" s="1"/>
    </row>
    <row r="598" spans="9:9" x14ac:dyDescent="0.2">
      <c r="I598" s="1"/>
    </row>
    <row r="599" spans="9:9" x14ac:dyDescent="0.2">
      <c r="I599" s="1"/>
    </row>
    <row r="600" spans="9:9" x14ac:dyDescent="0.2">
      <c r="I600" s="1"/>
    </row>
    <row r="601" spans="9:9" x14ac:dyDescent="0.2">
      <c r="I601" s="1"/>
    </row>
    <row r="602" spans="9:9" x14ac:dyDescent="0.2">
      <c r="I602" s="1"/>
    </row>
    <row r="603" spans="9:9" x14ac:dyDescent="0.2">
      <c r="I603" s="1"/>
    </row>
    <row r="604" spans="9:9" x14ac:dyDescent="0.2">
      <c r="I604" s="1"/>
    </row>
    <row r="605" spans="9:9" x14ac:dyDescent="0.2">
      <c r="I605" s="1"/>
    </row>
    <row r="606" spans="9:9" x14ac:dyDescent="0.2">
      <c r="I606" s="1"/>
    </row>
    <row r="607" spans="9:9" x14ac:dyDescent="0.2">
      <c r="I607" s="1"/>
    </row>
    <row r="608" spans="9:9" x14ac:dyDescent="0.2">
      <c r="I608" s="1"/>
    </row>
    <row r="609" spans="9:9" x14ac:dyDescent="0.2">
      <c r="I609" s="1"/>
    </row>
    <row r="610" spans="9:9" x14ac:dyDescent="0.2">
      <c r="I610" s="1"/>
    </row>
    <row r="611" spans="9:9" x14ac:dyDescent="0.2">
      <c r="I611" s="1"/>
    </row>
    <row r="612" spans="9:9" x14ac:dyDescent="0.2">
      <c r="I612" s="1"/>
    </row>
    <row r="613" spans="9:9" x14ac:dyDescent="0.2">
      <c r="I613" s="1"/>
    </row>
    <row r="614" spans="9:9" x14ac:dyDescent="0.2">
      <c r="I614" s="1"/>
    </row>
    <row r="615" spans="9:9" x14ac:dyDescent="0.2">
      <c r="I615" s="1"/>
    </row>
    <row r="616" spans="9:9" x14ac:dyDescent="0.2">
      <c r="I616" s="1"/>
    </row>
    <row r="617" spans="9:9" x14ac:dyDescent="0.2">
      <c r="I617" s="1"/>
    </row>
    <row r="618" spans="9:9" x14ac:dyDescent="0.2">
      <c r="I618" s="1"/>
    </row>
    <row r="619" spans="9:9" x14ac:dyDescent="0.2">
      <c r="I619" s="1"/>
    </row>
    <row r="620" spans="9:9" x14ac:dyDescent="0.2">
      <c r="I620" s="1"/>
    </row>
    <row r="621" spans="9:9" x14ac:dyDescent="0.2">
      <c r="I621" s="1"/>
    </row>
    <row r="622" spans="9:9" x14ac:dyDescent="0.2">
      <c r="I622" s="1"/>
    </row>
    <row r="623" spans="9:9" x14ac:dyDescent="0.2">
      <c r="I623" s="1"/>
    </row>
    <row r="624" spans="9:9" x14ac:dyDescent="0.2">
      <c r="I624" s="1"/>
    </row>
    <row r="625" spans="9:9" x14ac:dyDescent="0.2">
      <c r="I625" s="1"/>
    </row>
    <row r="626" spans="9:9" x14ac:dyDescent="0.2">
      <c r="I626" s="1"/>
    </row>
    <row r="627" spans="9:9" x14ac:dyDescent="0.2">
      <c r="I627" s="1"/>
    </row>
    <row r="628" spans="9:9" x14ac:dyDescent="0.2">
      <c r="I628" s="1"/>
    </row>
    <row r="629" spans="9:9" x14ac:dyDescent="0.2">
      <c r="I629" s="1"/>
    </row>
    <row r="630" spans="9:9" x14ac:dyDescent="0.2">
      <c r="I630" s="1"/>
    </row>
    <row r="631" spans="9:9" x14ac:dyDescent="0.2">
      <c r="I631" s="1"/>
    </row>
    <row r="632" spans="9:9" x14ac:dyDescent="0.2">
      <c r="I632" s="1"/>
    </row>
    <row r="633" spans="9:9" x14ac:dyDescent="0.2">
      <c r="I633" s="1"/>
    </row>
    <row r="634" spans="9:9" x14ac:dyDescent="0.2">
      <c r="I634" s="1"/>
    </row>
    <row r="635" spans="9:9" x14ac:dyDescent="0.2">
      <c r="I635" s="1"/>
    </row>
    <row r="636" spans="9:9" x14ac:dyDescent="0.2">
      <c r="I636" s="1"/>
    </row>
    <row r="637" spans="9:9" x14ac:dyDescent="0.2">
      <c r="I637" s="1"/>
    </row>
    <row r="638" spans="9:9" x14ac:dyDescent="0.2">
      <c r="I638" s="1"/>
    </row>
    <row r="639" spans="9:9" x14ac:dyDescent="0.2">
      <c r="I639" s="1"/>
    </row>
    <row r="640" spans="9:9" x14ac:dyDescent="0.2">
      <c r="I640" s="1"/>
    </row>
    <row r="641" spans="9:9" x14ac:dyDescent="0.2">
      <c r="I641" s="1"/>
    </row>
    <row r="642" spans="9:9" x14ac:dyDescent="0.2">
      <c r="I642" s="1"/>
    </row>
    <row r="643" spans="9:9" x14ac:dyDescent="0.2">
      <c r="I643" s="1"/>
    </row>
    <row r="644" spans="9:9" x14ac:dyDescent="0.2">
      <c r="I644" s="1"/>
    </row>
    <row r="645" spans="9:9" x14ac:dyDescent="0.2">
      <c r="I645" s="1"/>
    </row>
    <row r="646" spans="9:9" x14ac:dyDescent="0.2">
      <c r="I646" s="1"/>
    </row>
    <row r="647" spans="9:9" x14ac:dyDescent="0.2">
      <c r="I647" s="1"/>
    </row>
    <row r="648" spans="9:9" x14ac:dyDescent="0.2">
      <c r="I648" s="1"/>
    </row>
    <row r="649" spans="9:9" x14ac:dyDescent="0.2">
      <c r="I649" s="1"/>
    </row>
    <row r="650" spans="9:9" x14ac:dyDescent="0.2">
      <c r="I650" s="1"/>
    </row>
    <row r="651" spans="9:9" x14ac:dyDescent="0.2">
      <c r="I651" s="1"/>
    </row>
    <row r="652" spans="9:9" x14ac:dyDescent="0.2">
      <c r="I652" s="1"/>
    </row>
    <row r="653" spans="9:9" x14ac:dyDescent="0.2">
      <c r="I653" s="1"/>
    </row>
    <row r="654" spans="9:9" x14ac:dyDescent="0.2">
      <c r="I654" s="1"/>
    </row>
    <row r="655" spans="9:9" x14ac:dyDescent="0.2">
      <c r="I655" s="1"/>
    </row>
    <row r="656" spans="9:9" x14ac:dyDescent="0.2">
      <c r="I656" s="1"/>
    </row>
    <row r="657" spans="9:9" x14ac:dyDescent="0.2">
      <c r="I657" s="1"/>
    </row>
    <row r="658" spans="9:9" x14ac:dyDescent="0.2">
      <c r="I658" s="1"/>
    </row>
    <row r="659" spans="9:9" x14ac:dyDescent="0.2">
      <c r="I659" s="1"/>
    </row>
    <row r="660" spans="9:9" x14ac:dyDescent="0.2">
      <c r="I660" s="1"/>
    </row>
    <row r="661" spans="9:9" x14ac:dyDescent="0.2">
      <c r="I661" s="1"/>
    </row>
    <row r="662" spans="9:9" x14ac:dyDescent="0.2">
      <c r="I662" s="1"/>
    </row>
    <row r="663" spans="9:9" x14ac:dyDescent="0.2">
      <c r="I663" s="1"/>
    </row>
    <row r="664" spans="9:9" x14ac:dyDescent="0.2">
      <c r="I664" s="1"/>
    </row>
    <row r="665" spans="9:9" x14ac:dyDescent="0.2">
      <c r="I665" s="1"/>
    </row>
    <row r="666" spans="9:9" x14ac:dyDescent="0.2">
      <c r="I666" s="1"/>
    </row>
    <row r="667" spans="9:9" x14ac:dyDescent="0.2">
      <c r="I667" s="1"/>
    </row>
    <row r="668" spans="9:9" x14ac:dyDescent="0.2">
      <c r="I668" s="1"/>
    </row>
    <row r="669" spans="9:9" x14ac:dyDescent="0.2">
      <c r="I669" s="1"/>
    </row>
    <row r="670" spans="9:9" x14ac:dyDescent="0.2">
      <c r="I670" s="1"/>
    </row>
    <row r="671" spans="9:9" x14ac:dyDescent="0.2">
      <c r="I671" s="1"/>
    </row>
    <row r="672" spans="9:9" x14ac:dyDescent="0.2">
      <c r="I672" s="1"/>
    </row>
    <row r="673" spans="9:9" x14ac:dyDescent="0.2">
      <c r="I673" s="1"/>
    </row>
    <row r="674" spans="9:9" x14ac:dyDescent="0.2">
      <c r="I674" s="1"/>
    </row>
    <row r="675" spans="9:9" x14ac:dyDescent="0.2">
      <c r="I675" s="1"/>
    </row>
    <row r="676" spans="9:9" x14ac:dyDescent="0.2">
      <c r="I676" s="1"/>
    </row>
    <row r="677" spans="9:9" x14ac:dyDescent="0.2">
      <c r="I677" s="1"/>
    </row>
    <row r="678" spans="9:9" x14ac:dyDescent="0.2">
      <c r="I678" s="1"/>
    </row>
    <row r="679" spans="9:9" x14ac:dyDescent="0.2">
      <c r="I679" s="1"/>
    </row>
    <row r="680" spans="9:9" x14ac:dyDescent="0.2">
      <c r="I680" s="1"/>
    </row>
    <row r="681" spans="9:9" x14ac:dyDescent="0.2">
      <c r="I681" s="1"/>
    </row>
    <row r="682" spans="9:9" x14ac:dyDescent="0.2">
      <c r="I682" s="1"/>
    </row>
    <row r="683" spans="9:9" x14ac:dyDescent="0.2">
      <c r="I683" s="1"/>
    </row>
    <row r="684" spans="9:9" x14ac:dyDescent="0.2">
      <c r="I684" s="1"/>
    </row>
    <row r="685" spans="9:9" x14ac:dyDescent="0.2">
      <c r="I685" s="1"/>
    </row>
    <row r="686" spans="9:9" x14ac:dyDescent="0.2">
      <c r="I686" s="1"/>
    </row>
    <row r="687" spans="9:9" x14ac:dyDescent="0.2">
      <c r="I687" s="1"/>
    </row>
    <row r="688" spans="9:9" x14ac:dyDescent="0.2">
      <c r="I688" s="1"/>
    </row>
    <row r="689" spans="9:9" x14ac:dyDescent="0.2">
      <c r="I689" s="1"/>
    </row>
    <row r="690" spans="9:9" x14ac:dyDescent="0.2">
      <c r="I690" s="1"/>
    </row>
    <row r="691" spans="9:9" x14ac:dyDescent="0.2">
      <c r="I691" s="1"/>
    </row>
    <row r="692" spans="9:9" x14ac:dyDescent="0.2">
      <c r="I692" s="1"/>
    </row>
    <row r="693" spans="9:9" x14ac:dyDescent="0.2">
      <c r="I693" s="1"/>
    </row>
    <row r="694" spans="9:9" x14ac:dyDescent="0.2">
      <c r="I694" s="1"/>
    </row>
    <row r="695" spans="9:9" x14ac:dyDescent="0.2">
      <c r="I695" s="1"/>
    </row>
    <row r="696" spans="9:9" x14ac:dyDescent="0.2">
      <c r="I696" s="1"/>
    </row>
    <row r="697" spans="9:9" x14ac:dyDescent="0.2">
      <c r="I697" s="1"/>
    </row>
    <row r="698" spans="9:9" x14ac:dyDescent="0.2">
      <c r="I698" s="1"/>
    </row>
    <row r="699" spans="9:9" x14ac:dyDescent="0.2">
      <c r="I699" s="1"/>
    </row>
    <row r="700" spans="9:9" x14ac:dyDescent="0.2">
      <c r="I700" s="1"/>
    </row>
    <row r="701" spans="9:9" x14ac:dyDescent="0.2">
      <c r="I701" s="1"/>
    </row>
    <row r="702" spans="9:9" x14ac:dyDescent="0.2">
      <c r="I702" s="1"/>
    </row>
    <row r="703" spans="9:9" x14ac:dyDescent="0.2">
      <c r="I703" s="1"/>
    </row>
    <row r="704" spans="9:9" x14ac:dyDescent="0.2">
      <c r="I704" s="1"/>
    </row>
    <row r="705" spans="9:9" x14ac:dyDescent="0.2">
      <c r="I705" s="1"/>
    </row>
    <row r="706" spans="9:9" x14ac:dyDescent="0.2">
      <c r="I706" s="1"/>
    </row>
    <row r="707" spans="9:9" x14ac:dyDescent="0.2">
      <c r="I707" s="1"/>
    </row>
    <row r="708" spans="9:9" x14ac:dyDescent="0.2">
      <c r="I708" s="1"/>
    </row>
    <row r="709" spans="9:9" x14ac:dyDescent="0.2">
      <c r="I709" s="1"/>
    </row>
    <row r="710" spans="9:9" x14ac:dyDescent="0.2">
      <c r="I710" s="1"/>
    </row>
    <row r="711" spans="9:9" x14ac:dyDescent="0.2">
      <c r="I711" s="1"/>
    </row>
    <row r="712" spans="9:9" x14ac:dyDescent="0.2">
      <c r="I712" s="1"/>
    </row>
    <row r="713" spans="9:9" x14ac:dyDescent="0.2">
      <c r="I713" s="1"/>
    </row>
    <row r="714" spans="9:9" x14ac:dyDescent="0.2">
      <c r="I714" s="1"/>
    </row>
    <row r="715" spans="9:9" x14ac:dyDescent="0.2">
      <c r="I715" s="1"/>
    </row>
    <row r="716" spans="9:9" x14ac:dyDescent="0.2">
      <c r="I716" s="1"/>
    </row>
    <row r="717" spans="9:9" x14ac:dyDescent="0.2">
      <c r="I717" s="1"/>
    </row>
    <row r="718" spans="9:9" x14ac:dyDescent="0.2">
      <c r="I718" s="1"/>
    </row>
    <row r="719" spans="9:9" x14ac:dyDescent="0.2">
      <c r="I719" s="1"/>
    </row>
    <row r="720" spans="9:9" x14ac:dyDescent="0.2">
      <c r="I720" s="1"/>
    </row>
    <row r="721" spans="9:9" x14ac:dyDescent="0.2">
      <c r="I721" s="1"/>
    </row>
    <row r="722" spans="9:9" x14ac:dyDescent="0.2">
      <c r="I722" s="1"/>
    </row>
    <row r="723" spans="9:9" x14ac:dyDescent="0.2">
      <c r="I723" s="1"/>
    </row>
    <row r="724" spans="9:9" x14ac:dyDescent="0.2">
      <c r="I724" s="1"/>
    </row>
    <row r="725" spans="9:9" x14ac:dyDescent="0.2">
      <c r="I725" s="1"/>
    </row>
    <row r="726" spans="9:9" x14ac:dyDescent="0.2">
      <c r="I726" s="1"/>
    </row>
    <row r="727" spans="9:9" x14ac:dyDescent="0.2">
      <c r="I727" s="1"/>
    </row>
    <row r="728" spans="9:9" x14ac:dyDescent="0.2">
      <c r="I728" s="1"/>
    </row>
    <row r="729" spans="9:9" x14ac:dyDescent="0.2">
      <c r="I729" s="1"/>
    </row>
    <row r="730" spans="9:9" x14ac:dyDescent="0.2">
      <c r="I730" s="1"/>
    </row>
    <row r="731" spans="9:9" x14ac:dyDescent="0.2">
      <c r="I731" s="1"/>
    </row>
    <row r="732" spans="9:9" x14ac:dyDescent="0.2">
      <c r="I732" s="1"/>
    </row>
    <row r="733" spans="9:9" x14ac:dyDescent="0.2">
      <c r="I733" s="1"/>
    </row>
    <row r="734" spans="9:9" x14ac:dyDescent="0.2">
      <c r="I734" s="1"/>
    </row>
    <row r="735" spans="9:9" x14ac:dyDescent="0.2">
      <c r="I735" s="1"/>
    </row>
    <row r="736" spans="9:9" x14ac:dyDescent="0.2">
      <c r="I736" s="1"/>
    </row>
    <row r="737" spans="9:9" x14ac:dyDescent="0.2">
      <c r="I737" s="1"/>
    </row>
    <row r="738" spans="9:9" x14ac:dyDescent="0.2">
      <c r="I738" s="1"/>
    </row>
    <row r="739" spans="9:9" x14ac:dyDescent="0.2">
      <c r="I739" s="1"/>
    </row>
    <row r="740" spans="9:9" x14ac:dyDescent="0.2">
      <c r="I740" s="1"/>
    </row>
    <row r="741" spans="9:9" x14ac:dyDescent="0.2">
      <c r="I741" s="1"/>
    </row>
    <row r="742" spans="9:9" x14ac:dyDescent="0.2">
      <c r="I742" s="1"/>
    </row>
    <row r="743" spans="9:9" x14ac:dyDescent="0.2">
      <c r="I743" s="1"/>
    </row>
    <row r="744" spans="9:9" x14ac:dyDescent="0.2">
      <c r="I744" s="1"/>
    </row>
    <row r="745" spans="9:9" x14ac:dyDescent="0.2">
      <c r="I745" s="1"/>
    </row>
    <row r="746" spans="9:9" x14ac:dyDescent="0.2">
      <c r="I746" s="1"/>
    </row>
    <row r="747" spans="9:9" x14ac:dyDescent="0.2">
      <c r="I747" s="1"/>
    </row>
    <row r="748" spans="9:9" x14ac:dyDescent="0.2">
      <c r="I748" s="1"/>
    </row>
    <row r="749" spans="9:9" x14ac:dyDescent="0.2">
      <c r="I749" s="1"/>
    </row>
    <row r="750" spans="9:9" x14ac:dyDescent="0.2">
      <c r="I750" s="1"/>
    </row>
    <row r="751" spans="9:9" x14ac:dyDescent="0.2">
      <c r="I751" s="1"/>
    </row>
    <row r="752" spans="9:9" x14ac:dyDescent="0.2">
      <c r="I752" s="1"/>
    </row>
    <row r="753" spans="9:9" x14ac:dyDescent="0.2">
      <c r="I753" s="1"/>
    </row>
    <row r="754" spans="9:9" x14ac:dyDescent="0.2">
      <c r="I754" s="1"/>
    </row>
    <row r="755" spans="9:9" x14ac:dyDescent="0.2">
      <c r="I755" s="1"/>
    </row>
    <row r="756" spans="9:9" x14ac:dyDescent="0.2">
      <c r="I756" s="1"/>
    </row>
    <row r="757" spans="9:9" x14ac:dyDescent="0.2">
      <c r="I757" s="1"/>
    </row>
    <row r="758" spans="9:9" x14ac:dyDescent="0.2">
      <c r="I758" s="1"/>
    </row>
    <row r="759" spans="9:9" x14ac:dyDescent="0.2">
      <c r="I759" s="1"/>
    </row>
    <row r="760" spans="9:9" x14ac:dyDescent="0.2">
      <c r="I760" s="1"/>
    </row>
    <row r="761" spans="9:9" x14ac:dyDescent="0.2">
      <c r="I761" s="1"/>
    </row>
    <row r="762" spans="9:9" x14ac:dyDescent="0.2">
      <c r="I762" s="1"/>
    </row>
    <row r="763" spans="9:9" x14ac:dyDescent="0.2">
      <c r="I763" s="1"/>
    </row>
    <row r="764" spans="9:9" x14ac:dyDescent="0.2">
      <c r="I764" s="1"/>
    </row>
    <row r="765" spans="9:9" x14ac:dyDescent="0.2">
      <c r="I765" s="1"/>
    </row>
    <row r="766" spans="9:9" x14ac:dyDescent="0.2">
      <c r="I766" s="1"/>
    </row>
    <row r="767" spans="9:9" x14ac:dyDescent="0.2">
      <c r="I767" s="1"/>
    </row>
    <row r="768" spans="9:9" x14ac:dyDescent="0.2">
      <c r="I768" s="1"/>
    </row>
    <row r="769" spans="9:9" x14ac:dyDescent="0.2">
      <c r="I769" s="1"/>
    </row>
    <row r="770" spans="9:9" x14ac:dyDescent="0.2">
      <c r="I770" s="1"/>
    </row>
    <row r="771" spans="9:9" x14ac:dyDescent="0.2">
      <c r="I771" s="1"/>
    </row>
    <row r="772" spans="9:9" x14ac:dyDescent="0.2">
      <c r="I772" s="1"/>
    </row>
    <row r="773" spans="9:9" x14ac:dyDescent="0.2">
      <c r="I773" s="1"/>
    </row>
    <row r="774" spans="9:9" x14ac:dyDescent="0.2">
      <c r="I774" s="1"/>
    </row>
    <row r="775" spans="9:9" x14ac:dyDescent="0.2">
      <c r="I775" s="1"/>
    </row>
    <row r="776" spans="9:9" x14ac:dyDescent="0.2">
      <c r="I776" s="1"/>
    </row>
    <row r="777" spans="9:9" x14ac:dyDescent="0.2">
      <c r="I777" s="1"/>
    </row>
    <row r="778" spans="9:9" x14ac:dyDescent="0.2">
      <c r="I778" s="1"/>
    </row>
    <row r="779" spans="9:9" x14ac:dyDescent="0.2">
      <c r="I779" s="1"/>
    </row>
    <row r="780" spans="9:9" x14ac:dyDescent="0.2">
      <c r="I780" s="1"/>
    </row>
    <row r="781" spans="9:9" x14ac:dyDescent="0.2">
      <c r="I781" s="1"/>
    </row>
    <row r="782" spans="9:9" x14ac:dyDescent="0.2">
      <c r="I782" s="1"/>
    </row>
    <row r="783" spans="9:9" x14ac:dyDescent="0.2">
      <c r="I783" s="1"/>
    </row>
    <row r="784" spans="9:9" x14ac:dyDescent="0.2">
      <c r="I784" s="1"/>
    </row>
    <row r="785" spans="9:9" x14ac:dyDescent="0.2">
      <c r="I785" s="1"/>
    </row>
    <row r="786" spans="9:9" x14ac:dyDescent="0.2">
      <c r="I786" s="1"/>
    </row>
    <row r="787" spans="9:9" x14ac:dyDescent="0.2">
      <c r="I787" s="1"/>
    </row>
    <row r="788" spans="9:9" x14ac:dyDescent="0.2">
      <c r="I788" s="1"/>
    </row>
    <row r="789" spans="9:9" x14ac:dyDescent="0.2">
      <c r="I789" s="1"/>
    </row>
    <row r="790" spans="9:9" x14ac:dyDescent="0.2">
      <c r="I790" s="1"/>
    </row>
    <row r="791" spans="9:9" x14ac:dyDescent="0.2">
      <c r="I791" s="1"/>
    </row>
    <row r="792" spans="9:9" x14ac:dyDescent="0.2">
      <c r="I792" s="1"/>
    </row>
    <row r="793" spans="9:9" x14ac:dyDescent="0.2">
      <c r="I793" s="1"/>
    </row>
    <row r="794" spans="9:9" x14ac:dyDescent="0.2">
      <c r="I794" s="1"/>
    </row>
    <row r="795" spans="9:9" x14ac:dyDescent="0.2">
      <c r="I795" s="1"/>
    </row>
    <row r="796" spans="9:9" x14ac:dyDescent="0.2">
      <c r="I796" s="1"/>
    </row>
    <row r="797" spans="9:9" x14ac:dyDescent="0.2">
      <c r="I797" s="1"/>
    </row>
    <row r="798" spans="9:9" x14ac:dyDescent="0.2">
      <c r="I798" s="1"/>
    </row>
    <row r="799" spans="9:9" x14ac:dyDescent="0.2">
      <c r="I799" s="1"/>
    </row>
    <row r="800" spans="9:9" x14ac:dyDescent="0.2">
      <c r="I800" s="1"/>
    </row>
    <row r="801" spans="9:9" x14ac:dyDescent="0.2">
      <c r="I801" s="1"/>
    </row>
    <row r="802" spans="9:9" x14ac:dyDescent="0.2">
      <c r="I802" s="1"/>
    </row>
    <row r="803" spans="9:9" x14ac:dyDescent="0.2">
      <c r="I803" s="1"/>
    </row>
    <row r="804" spans="9:9" x14ac:dyDescent="0.2">
      <c r="I804" s="1"/>
    </row>
    <row r="805" spans="9:9" x14ac:dyDescent="0.2">
      <c r="I805" s="1"/>
    </row>
    <row r="806" spans="9:9" x14ac:dyDescent="0.2">
      <c r="I806" s="1"/>
    </row>
    <row r="807" spans="9:9" x14ac:dyDescent="0.2">
      <c r="I807" s="1"/>
    </row>
    <row r="808" spans="9:9" x14ac:dyDescent="0.2">
      <c r="I808" s="1"/>
    </row>
    <row r="809" spans="9:9" x14ac:dyDescent="0.2">
      <c r="I809" s="1"/>
    </row>
    <row r="810" spans="9:9" x14ac:dyDescent="0.2">
      <c r="I810" s="1"/>
    </row>
    <row r="811" spans="9:9" x14ac:dyDescent="0.2">
      <c r="I811" s="1"/>
    </row>
    <row r="812" spans="9:9" x14ac:dyDescent="0.2">
      <c r="I812" s="1"/>
    </row>
    <row r="813" spans="9:9" x14ac:dyDescent="0.2">
      <c r="I813" s="1"/>
    </row>
    <row r="814" spans="9:9" x14ac:dyDescent="0.2">
      <c r="I814" s="1"/>
    </row>
    <row r="815" spans="9:9" x14ac:dyDescent="0.2">
      <c r="I815" s="1"/>
    </row>
    <row r="816" spans="9:9" x14ac:dyDescent="0.2">
      <c r="I816" s="1"/>
    </row>
    <row r="817" spans="9:9" x14ac:dyDescent="0.2">
      <c r="I817" s="1"/>
    </row>
    <row r="818" spans="9:9" x14ac:dyDescent="0.2">
      <c r="I818" s="1"/>
    </row>
    <row r="819" spans="9:9" x14ac:dyDescent="0.2">
      <c r="I819" s="1"/>
    </row>
    <row r="820" spans="9:9" x14ac:dyDescent="0.2">
      <c r="I820" s="1"/>
    </row>
    <row r="821" spans="9:9" x14ac:dyDescent="0.2">
      <c r="I821" s="1"/>
    </row>
    <row r="822" spans="9:9" x14ac:dyDescent="0.2">
      <c r="I822" s="1"/>
    </row>
    <row r="823" spans="9:9" x14ac:dyDescent="0.2">
      <c r="I823" s="1"/>
    </row>
    <row r="824" spans="9:9" x14ac:dyDescent="0.2">
      <c r="I824" s="1"/>
    </row>
    <row r="825" spans="9:9" x14ac:dyDescent="0.2">
      <c r="I825" s="1"/>
    </row>
    <row r="826" spans="9:9" x14ac:dyDescent="0.2">
      <c r="I826" s="1"/>
    </row>
    <row r="827" spans="9:9" x14ac:dyDescent="0.2">
      <c r="I827" s="1"/>
    </row>
    <row r="828" spans="9:9" x14ac:dyDescent="0.2">
      <c r="I828" s="1"/>
    </row>
    <row r="829" spans="9:9" x14ac:dyDescent="0.2">
      <c r="I829" s="1"/>
    </row>
    <row r="830" spans="9:9" x14ac:dyDescent="0.2">
      <c r="I830" s="1"/>
    </row>
    <row r="831" spans="9:9" x14ac:dyDescent="0.2">
      <c r="I831" s="1"/>
    </row>
    <row r="832" spans="9:9" x14ac:dyDescent="0.2">
      <c r="I832" s="1"/>
    </row>
    <row r="833" spans="9:9" x14ac:dyDescent="0.2">
      <c r="I833" s="1"/>
    </row>
    <row r="834" spans="9:9" x14ac:dyDescent="0.2">
      <c r="I834" s="1"/>
    </row>
    <row r="835" spans="9:9" x14ac:dyDescent="0.2">
      <c r="I835" s="1"/>
    </row>
    <row r="836" spans="9:9" x14ac:dyDescent="0.2">
      <c r="I836" s="1"/>
    </row>
    <row r="837" spans="9:9" x14ac:dyDescent="0.2">
      <c r="I837" s="1"/>
    </row>
    <row r="838" spans="9:9" x14ac:dyDescent="0.2">
      <c r="I838" s="1"/>
    </row>
    <row r="839" spans="9:9" x14ac:dyDescent="0.2">
      <c r="I839" s="1"/>
    </row>
    <row r="840" spans="9:9" x14ac:dyDescent="0.2">
      <c r="I840" s="1"/>
    </row>
    <row r="841" spans="9:9" x14ac:dyDescent="0.2">
      <c r="I841" s="1"/>
    </row>
    <row r="842" spans="9:9" x14ac:dyDescent="0.2">
      <c r="I842" s="1"/>
    </row>
    <row r="843" spans="9:9" x14ac:dyDescent="0.2">
      <c r="I843" s="1"/>
    </row>
    <row r="844" spans="9:9" x14ac:dyDescent="0.2">
      <c r="I844" s="1"/>
    </row>
    <row r="845" spans="9:9" x14ac:dyDescent="0.2">
      <c r="I845" s="1"/>
    </row>
    <row r="846" spans="9:9" x14ac:dyDescent="0.2">
      <c r="I846" s="1"/>
    </row>
    <row r="847" spans="9:9" x14ac:dyDescent="0.2">
      <c r="I847" s="1"/>
    </row>
    <row r="848" spans="9:9" x14ac:dyDescent="0.2">
      <c r="I848" s="1"/>
    </row>
    <row r="849" spans="9:9" x14ac:dyDescent="0.2">
      <c r="I849" s="1"/>
    </row>
    <row r="850" spans="9:9" x14ac:dyDescent="0.2">
      <c r="I850" s="1"/>
    </row>
    <row r="851" spans="9:9" x14ac:dyDescent="0.2">
      <c r="I851" s="1"/>
    </row>
    <row r="852" spans="9:9" x14ac:dyDescent="0.2">
      <c r="I852" s="1"/>
    </row>
    <row r="853" spans="9:9" x14ac:dyDescent="0.2">
      <c r="I853" s="1"/>
    </row>
    <row r="854" spans="9:9" x14ac:dyDescent="0.2">
      <c r="I854" s="1"/>
    </row>
    <row r="855" spans="9:9" x14ac:dyDescent="0.2">
      <c r="I855" s="1"/>
    </row>
    <row r="856" spans="9:9" x14ac:dyDescent="0.2">
      <c r="I856" s="1"/>
    </row>
    <row r="857" spans="9:9" x14ac:dyDescent="0.2">
      <c r="I857" s="1"/>
    </row>
    <row r="858" spans="9:9" x14ac:dyDescent="0.2">
      <c r="I858" s="1"/>
    </row>
    <row r="859" spans="9:9" x14ac:dyDescent="0.2">
      <c r="I859" s="1"/>
    </row>
    <row r="860" spans="9:9" x14ac:dyDescent="0.2">
      <c r="I860" s="1"/>
    </row>
    <row r="861" spans="9:9" x14ac:dyDescent="0.2">
      <c r="I861" s="1"/>
    </row>
    <row r="862" spans="9:9" x14ac:dyDescent="0.2">
      <c r="I862" s="1"/>
    </row>
    <row r="863" spans="9:9" x14ac:dyDescent="0.2">
      <c r="I863" s="1"/>
    </row>
    <row r="864" spans="9:9" x14ac:dyDescent="0.2">
      <c r="I864" s="1"/>
    </row>
    <row r="865" spans="9:9" x14ac:dyDescent="0.2">
      <c r="I865" s="1"/>
    </row>
    <row r="866" spans="9:9" x14ac:dyDescent="0.2">
      <c r="I866" s="1"/>
    </row>
    <row r="867" spans="9:9" x14ac:dyDescent="0.2">
      <c r="I867" s="1"/>
    </row>
    <row r="868" spans="9:9" x14ac:dyDescent="0.2">
      <c r="I868" s="1"/>
    </row>
    <row r="869" spans="9:9" x14ac:dyDescent="0.2">
      <c r="I869" s="1"/>
    </row>
    <row r="870" spans="9:9" x14ac:dyDescent="0.2">
      <c r="I870" s="1"/>
    </row>
    <row r="871" spans="9:9" x14ac:dyDescent="0.2">
      <c r="I871" s="1"/>
    </row>
    <row r="872" spans="9:9" x14ac:dyDescent="0.2">
      <c r="I872" s="1"/>
    </row>
    <row r="873" spans="9:9" x14ac:dyDescent="0.2">
      <c r="I873" s="1"/>
    </row>
    <row r="874" spans="9:9" x14ac:dyDescent="0.2">
      <c r="I874" s="1"/>
    </row>
    <row r="875" spans="9:9" x14ac:dyDescent="0.2">
      <c r="I875" s="1"/>
    </row>
    <row r="876" spans="9:9" x14ac:dyDescent="0.2">
      <c r="I876" s="1"/>
    </row>
    <row r="877" spans="9:9" x14ac:dyDescent="0.2">
      <c r="I877" s="1"/>
    </row>
    <row r="878" spans="9:9" x14ac:dyDescent="0.2">
      <c r="I878" s="1"/>
    </row>
    <row r="879" spans="9:9" x14ac:dyDescent="0.2">
      <c r="I879" s="1"/>
    </row>
    <row r="880" spans="9:9" x14ac:dyDescent="0.2">
      <c r="I880" s="1"/>
    </row>
    <row r="881" spans="9:9" x14ac:dyDescent="0.2">
      <c r="I881" s="1"/>
    </row>
    <row r="882" spans="9:9" x14ac:dyDescent="0.2">
      <c r="I882" s="1"/>
    </row>
    <row r="883" spans="9:9" x14ac:dyDescent="0.2">
      <c r="I883" s="1"/>
    </row>
    <row r="884" spans="9:9" x14ac:dyDescent="0.2">
      <c r="I884" s="1"/>
    </row>
    <row r="885" spans="9:9" x14ac:dyDescent="0.2">
      <c r="I885" s="1"/>
    </row>
    <row r="886" spans="9:9" x14ac:dyDescent="0.2">
      <c r="I886" s="1"/>
    </row>
    <row r="887" spans="9:9" x14ac:dyDescent="0.2">
      <c r="I887" s="1"/>
    </row>
    <row r="888" spans="9:9" x14ac:dyDescent="0.2">
      <c r="I888" s="1"/>
    </row>
    <row r="889" spans="9:9" x14ac:dyDescent="0.2">
      <c r="I889" s="1"/>
    </row>
    <row r="890" spans="9:9" x14ac:dyDescent="0.2">
      <c r="I890" s="1"/>
    </row>
    <row r="891" spans="9:9" x14ac:dyDescent="0.2">
      <c r="I891" s="1"/>
    </row>
    <row r="892" spans="9:9" x14ac:dyDescent="0.2">
      <c r="I892" s="1"/>
    </row>
    <row r="893" spans="9:9" x14ac:dyDescent="0.2">
      <c r="I893" s="1"/>
    </row>
    <row r="894" spans="9:9" x14ac:dyDescent="0.2">
      <c r="I894" s="1"/>
    </row>
    <row r="895" spans="9:9" x14ac:dyDescent="0.2">
      <c r="I895" s="1"/>
    </row>
    <row r="896" spans="9:9" x14ac:dyDescent="0.2">
      <c r="I896" s="1"/>
    </row>
    <row r="897" spans="9:9" x14ac:dyDescent="0.2">
      <c r="I897" s="1"/>
    </row>
    <row r="898" spans="9:9" x14ac:dyDescent="0.2">
      <c r="I898" s="1"/>
    </row>
    <row r="899" spans="9:9" x14ac:dyDescent="0.2">
      <c r="I899" s="1"/>
    </row>
    <row r="900" spans="9:9" x14ac:dyDescent="0.2">
      <c r="I900" s="1"/>
    </row>
    <row r="901" spans="9:9" x14ac:dyDescent="0.2">
      <c r="I901" s="1"/>
    </row>
    <row r="902" spans="9:9" x14ac:dyDescent="0.2">
      <c r="I902" s="1"/>
    </row>
    <row r="903" spans="9:9" x14ac:dyDescent="0.2">
      <c r="I903" s="1"/>
    </row>
    <row r="904" spans="9:9" x14ac:dyDescent="0.2">
      <c r="I904" s="1"/>
    </row>
    <row r="905" spans="9:9" x14ac:dyDescent="0.2">
      <c r="I905" s="1"/>
    </row>
    <row r="906" spans="9:9" x14ac:dyDescent="0.2">
      <c r="I906" s="1"/>
    </row>
    <row r="907" spans="9:9" x14ac:dyDescent="0.2">
      <c r="I907" s="1"/>
    </row>
    <row r="908" spans="9:9" x14ac:dyDescent="0.2">
      <c r="I908" s="1"/>
    </row>
    <row r="909" spans="9:9" x14ac:dyDescent="0.2">
      <c r="I909" s="1"/>
    </row>
    <row r="910" spans="9:9" x14ac:dyDescent="0.2">
      <c r="I910" s="1"/>
    </row>
    <row r="911" spans="9:9" x14ac:dyDescent="0.2">
      <c r="I911" s="1"/>
    </row>
    <row r="912" spans="9:9" x14ac:dyDescent="0.2">
      <c r="I912" s="1"/>
    </row>
    <row r="913" spans="9:9" x14ac:dyDescent="0.2">
      <c r="I913" s="1"/>
    </row>
    <row r="914" spans="9:9" x14ac:dyDescent="0.2">
      <c r="I914" s="1"/>
    </row>
    <row r="915" spans="9:9" x14ac:dyDescent="0.2">
      <c r="I915" s="1"/>
    </row>
    <row r="916" spans="9:9" x14ac:dyDescent="0.2">
      <c r="I916" s="1"/>
    </row>
    <row r="917" spans="9:9" x14ac:dyDescent="0.2">
      <c r="I917" s="1"/>
    </row>
    <row r="918" spans="9:9" x14ac:dyDescent="0.2">
      <c r="I918" s="1"/>
    </row>
    <row r="919" spans="9:9" x14ac:dyDescent="0.2">
      <c r="I919" s="1"/>
    </row>
    <row r="920" spans="9:9" x14ac:dyDescent="0.2">
      <c r="I920" s="1"/>
    </row>
    <row r="921" spans="9:9" x14ac:dyDescent="0.2">
      <c r="I921" s="1"/>
    </row>
    <row r="922" spans="9:9" x14ac:dyDescent="0.2">
      <c r="I922" s="1"/>
    </row>
    <row r="923" spans="9:9" x14ac:dyDescent="0.2">
      <c r="I923" s="1"/>
    </row>
    <row r="924" spans="9:9" x14ac:dyDescent="0.2">
      <c r="I924" s="1"/>
    </row>
    <row r="925" spans="9:9" x14ac:dyDescent="0.2">
      <c r="I925" s="1"/>
    </row>
    <row r="926" spans="9:9" x14ac:dyDescent="0.2">
      <c r="I926" s="1"/>
    </row>
    <row r="927" spans="9:9" x14ac:dyDescent="0.2">
      <c r="I927" s="1"/>
    </row>
    <row r="928" spans="9:9" x14ac:dyDescent="0.2">
      <c r="I928" s="1"/>
    </row>
    <row r="929" spans="9:9" x14ac:dyDescent="0.2">
      <c r="I929" s="1"/>
    </row>
    <row r="930" spans="9:9" x14ac:dyDescent="0.2">
      <c r="I930" s="1"/>
    </row>
    <row r="931" spans="9:9" x14ac:dyDescent="0.2">
      <c r="I931" s="1"/>
    </row>
    <row r="932" spans="9:9" x14ac:dyDescent="0.2">
      <c r="I932" s="1"/>
    </row>
    <row r="933" spans="9:9" x14ac:dyDescent="0.2">
      <c r="I933" s="1"/>
    </row>
    <row r="934" spans="9:9" x14ac:dyDescent="0.2">
      <c r="I934" s="1"/>
    </row>
    <row r="935" spans="9:9" x14ac:dyDescent="0.2">
      <c r="I935" s="1"/>
    </row>
    <row r="936" spans="9:9" x14ac:dyDescent="0.2">
      <c r="I936" s="1"/>
    </row>
    <row r="937" spans="9:9" x14ac:dyDescent="0.2">
      <c r="I937" s="1"/>
    </row>
    <row r="938" spans="9:9" x14ac:dyDescent="0.2">
      <c r="I938" s="1"/>
    </row>
    <row r="939" spans="9:9" x14ac:dyDescent="0.2">
      <c r="I939" s="1"/>
    </row>
    <row r="940" spans="9:9" x14ac:dyDescent="0.2">
      <c r="I940" s="1"/>
    </row>
    <row r="941" spans="9:9" x14ac:dyDescent="0.2">
      <c r="I941" s="1"/>
    </row>
    <row r="942" spans="9:9" x14ac:dyDescent="0.2">
      <c r="I942" s="1"/>
    </row>
    <row r="943" spans="9:9" x14ac:dyDescent="0.2">
      <c r="I943" s="1"/>
    </row>
    <row r="944" spans="9:9" x14ac:dyDescent="0.2">
      <c r="I944" s="1"/>
    </row>
    <row r="945" spans="9:9" x14ac:dyDescent="0.2">
      <c r="I945" s="1"/>
    </row>
    <row r="946" spans="9:9" x14ac:dyDescent="0.2">
      <c r="I946" s="1"/>
    </row>
    <row r="947" spans="9:9" x14ac:dyDescent="0.2">
      <c r="I947" s="1"/>
    </row>
    <row r="948" spans="9:9" x14ac:dyDescent="0.2">
      <c r="I948" s="1"/>
    </row>
    <row r="949" spans="9:9" x14ac:dyDescent="0.2">
      <c r="I949" s="1"/>
    </row>
    <row r="950" spans="9:9" x14ac:dyDescent="0.2">
      <c r="I950" s="1"/>
    </row>
    <row r="951" spans="9:9" x14ac:dyDescent="0.2">
      <c r="I951" s="1"/>
    </row>
    <row r="952" spans="9:9" x14ac:dyDescent="0.2">
      <c r="I952" s="1"/>
    </row>
    <row r="953" spans="9:9" x14ac:dyDescent="0.2">
      <c r="I953" s="1"/>
    </row>
    <row r="954" spans="9:9" x14ac:dyDescent="0.2">
      <c r="I954" s="1"/>
    </row>
    <row r="955" spans="9:9" x14ac:dyDescent="0.2">
      <c r="I955" s="1"/>
    </row>
    <row r="956" spans="9:9" x14ac:dyDescent="0.2">
      <c r="I956" s="1"/>
    </row>
    <row r="957" spans="9:9" x14ac:dyDescent="0.2">
      <c r="I957" s="1"/>
    </row>
    <row r="958" spans="9:9" x14ac:dyDescent="0.2">
      <c r="I958" s="1"/>
    </row>
    <row r="959" spans="9:9" x14ac:dyDescent="0.2">
      <c r="I959" s="1"/>
    </row>
    <row r="960" spans="9:9" x14ac:dyDescent="0.2">
      <c r="I960" s="1"/>
    </row>
    <row r="961" spans="9:9" x14ac:dyDescent="0.2">
      <c r="I961" s="1"/>
    </row>
    <row r="962" spans="9:9" x14ac:dyDescent="0.2">
      <c r="I962" s="1"/>
    </row>
    <row r="963" spans="9:9" x14ac:dyDescent="0.2">
      <c r="I963" s="1"/>
    </row>
    <row r="964" spans="9:9" x14ac:dyDescent="0.2">
      <c r="I964" s="1"/>
    </row>
    <row r="965" spans="9:9" x14ac:dyDescent="0.2">
      <c r="I965" s="1"/>
    </row>
    <row r="966" spans="9:9" x14ac:dyDescent="0.2">
      <c r="I966" s="1"/>
    </row>
    <row r="967" spans="9:9" x14ac:dyDescent="0.2">
      <c r="I967" s="1"/>
    </row>
    <row r="968" spans="9:9" x14ac:dyDescent="0.2">
      <c r="I968" s="1"/>
    </row>
    <row r="969" spans="9:9" x14ac:dyDescent="0.2">
      <c r="I969" s="1"/>
    </row>
    <row r="970" spans="9:9" x14ac:dyDescent="0.2">
      <c r="I970" s="1"/>
    </row>
    <row r="971" spans="9:9" x14ac:dyDescent="0.2">
      <c r="I971" s="1"/>
    </row>
    <row r="972" spans="9:9" x14ac:dyDescent="0.2">
      <c r="I972" s="1"/>
    </row>
    <row r="973" spans="9:9" x14ac:dyDescent="0.2">
      <c r="I973" s="1"/>
    </row>
    <row r="974" spans="9:9" x14ac:dyDescent="0.2">
      <c r="I974" s="1"/>
    </row>
    <row r="975" spans="9:9" x14ac:dyDescent="0.2">
      <c r="I975" s="1"/>
    </row>
    <row r="976" spans="9:9" x14ac:dyDescent="0.2">
      <c r="I976" s="1"/>
    </row>
    <row r="977" spans="9:9" x14ac:dyDescent="0.2">
      <c r="I977" s="1"/>
    </row>
    <row r="978" spans="9:9" x14ac:dyDescent="0.2">
      <c r="I978" s="1"/>
    </row>
    <row r="979" spans="9:9" x14ac:dyDescent="0.2">
      <c r="I979" s="1"/>
    </row>
    <row r="980" spans="9:9" x14ac:dyDescent="0.2">
      <c r="I980" s="1"/>
    </row>
    <row r="981" spans="9:9" x14ac:dyDescent="0.2">
      <c r="I981" s="1"/>
    </row>
    <row r="982" spans="9:9" x14ac:dyDescent="0.2">
      <c r="I982" s="1"/>
    </row>
    <row r="983" spans="9:9" x14ac:dyDescent="0.2">
      <c r="I983" s="1"/>
    </row>
    <row r="984" spans="9:9" x14ac:dyDescent="0.2">
      <c r="I984" s="1"/>
    </row>
    <row r="985" spans="9:9" x14ac:dyDescent="0.2">
      <c r="I985" s="1"/>
    </row>
    <row r="986" spans="9:9" x14ac:dyDescent="0.2">
      <c r="I986" s="1"/>
    </row>
    <row r="987" spans="9:9" x14ac:dyDescent="0.2">
      <c r="I987" s="1"/>
    </row>
    <row r="988" spans="9:9" x14ac:dyDescent="0.2">
      <c r="I988" s="1"/>
    </row>
    <row r="989" spans="9:9" x14ac:dyDescent="0.2">
      <c r="I989" s="1"/>
    </row>
    <row r="990" spans="9:9" x14ac:dyDescent="0.2">
      <c r="I990" s="1"/>
    </row>
    <row r="991" spans="9:9" x14ac:dyDescent="0.2">
      <c r="I991" s="1"/>
    </row>
    <row r="992" spans="9:9" x14ac:dyDescent="0.2">
      <c r="I992" s="1"/>
    </row>
    <row r="993" spans="9:9" x14ac:dyDescent="0.2">
      <c r="I993" s="1"/>
    </row>
    <row r="994" spans="9:9" x14ac:dyDescent="0.2">
      <c r="I994" s="1"/>
    </row>
    <row r="995" spans="9:9" x14ac:dyDescent="0.2">
      <c r="I995" s="1"/>
    </row>
    <row r="996" spans="9:9" x14ac:dyDescent="0.2">
      <c r="I996" s="1"/>
    </row>
    <row r="997" spans="9:9" x14ac:dyDescent="0.2">
      <c r="I997" s="1"/>
    </row>
    <row r="998" spans="9:9" x14ac:dyDescent="0.2">
      <c r="I998" s="1"/>
    </row>
    <row r="999" spans="9:9" x14ac:dyDescent="0.2">
      <c r="I999" s="1"/>
    </row>
    <row r="1000" spans="9:9" x14ac:dyDescent="0.2">
      <c r="I1000" s="1"/>
    </row>
    <row r="1001" spans="9:9" x14ac:dyDescent="0.2">
      <c r="I1001" s="1"/>
    </row>
    <row r="1002" spans="9:9" x14ac:dyDescent="0.2">
      <c r="I1002" s="1"/>
    </row>
    <row r="1003" spans="9:9" x14ac:dyDescent="0.2">
      <c r="I1003" s="1"/>
    </row>
    <row r="1004" spans="9:9" x14ac:dyDescent="0.2">
      <c r="I1004" s="1"/>
    </row>
    <row r="1005" spans="9:9" x14ac:dyDescent="0.2">
      <c r="I1005" s="1"/>
    </row>
    <row r="1006" spans="9:9" x14ac:dyDescent="0.2">
      <c r="I1006" s="1"/>
    </row>
    <row r="1007" spans="9:9" x14ac:dyDescent="0.2">
      <c r="I1007" s="1"/>
    </row>
    <row r="1008" spans="9:9" x14ac:dyDescent="0.2">
      <c r="I1008" s="1"/>
    </row>
    <row r="1009" spans="9:9" x14ac:dyDescent="0.2">
      <c r="I1009" s="1"/>
    </row>
    <row r="1010" spans="9:9" x14ac:dyDescent="0.2">
      <c r="I1010" s="1"/>
    </row>
    <row r="1011" spans="9:9" x14ac:dyDescent="0.2">
      <c r="I1011" s="1"/>
    </row>
    <row r="1012" spans="9:9" x14ac:dyDescent="0.2">
      <c r="I1012" s="1"/>
    </row>
    <row r="1013" spans="9:9" x14ac:dyDescent="0.2">
      <c r="I1013" s="1"/>
    </row>
    <row r="1014" spans="9:9" x14ac:dyDescent="0.2">
      <c r="I1014" s="1"/>
    </row>
    <row r="1015" spans="9:9" x14ac:dyDescent="0.2">
      <c r="I1015" s="1"/>
    </row>
    <row r="1016" spans="9:9" x14ac:dyDescent="0.2">
      <c r="I1016" s="1"/>
    </row>
    <row r="1017" spans="9:9" x14ac:dyDescent="0.2">
      <c r="I1017" s="1"/>
    </row>
    <row r="1018" spans="9:9" x14ac:dyDescent="0.2">
      <c r="I1018" s="1"/>
    </row>
    <row r="1019" spans="9:9" x14ac:dyDescent="0.2">
      <c r="I1019" s="1"/>
    </row>
    <row r="1020" spans="9:9" x14ac:dyDescent="0.2">
      <c r="I1020" s="1"/>
    </row>
    <row r="1021" spans="9:9" x14ac:dyDescent="0.2">
      <c r="I1021" s="1"/>
    </row>
    <row r="1022" spans="9:9" x14ac:dyDescent="0.2">
      <c r="I1022" s="1"/>
    </row>
    <row r="1023" spans="9:9" x14ac:dyDescent="0.2">
      <c r="I1023" s="1"/>
    </row>
    <row r="1024" spans="9:9" x14ac:dyDescent="0.2">
      <c r="I1024" s="1"/>
    </row>
    <row r="1025" spans="9:9" x14ac:dyDescent="0.2">
      <c r="I1025" s="1"/>
    </row>
    <row r="1026" spans="9:9" x14ac:dyDescent="0.2">
      <c r="I1026" s="1"/>
    </row>
    <row r="1027" spans="9:9" x14ac:dyDescent="0.2">
      <c r="I1027" s="1"/>
    </row>
    <row r="1028" spans="9:9" x14ac:dyDescent="0.2">
      <c r="I1028" s="1"/>
    </row>
    <row r="1029" spans="9:9" x14ac:dyDescent="0.2">
      <c r="I1029" s="1"/>
    </row>
    <row r="1030" spans="9:9" x14ac:dyDescent="0.2">
      <c r="I1030" s="1"/>
    </row>
    <row r="1031" spans="9:9" x14ac:dyDescent="0.2">
      <c r="I1031" s="1"/>
    </row>
    <row r="1032" spans="9:9" x14ac:dyDescent="0.2">
      <c r="I1032" s="1"/>
    </row>
    <row r="1033" spans="9:9" x14ac:dyDescent="0.2">
      <c r="I1033" s="1"/>
    </row>
    <row r="1034" spans="9:9" x14ac:dyDescent="0.2">
      <c r="I1034" s="1"/>
    </row>
    <row r="1035" spans="9:9" x14ac:dyDescent="0.2">
      <c r="I1035" s="1"/>
    </row>
    <row r="1036" spans="9:9" x14ac:dyDescent="0.2">
      <c r="I1036" s="1"/>
    </row>
    <row r="1037" spans="9:9" x14ac:dyDescent="0.2">
      <c r="I1037" s="1"/>
    </row>
    <row r="1038" spans="9:9" x14ac:dyDescent="0.2">
      <c r="I1038" s="1"/>
    </row>
    <row r="1039" spans="9:9" x14ac:dyDescent="0.2">
      <c r="I1039" s="1"/>
    </row>
    <row r="1040" spans="9:9" x14ac:dyDescent="0.2">
      <c r="I1040" s="1"/>
    </row>
    <row r="1041" spans="9:9" x14ac:dyDescent="0.2">
      <c r="I1041" s="1"/>
    </row>
    <row r="1042" spans="9:9" x14ac:dyDescent="0.2">
      <c r="I1042" s="1"/>
    </row>
    <row r="1043" spans="9:9" x14ac:dyDescent="0.2">
      <c r="I1043" s="1"/>
    </row>
    <row r="1044" spans="9:9" x14ac:dyDescent="0.2">
      <c r="I1044" s="1"/>
    </row>
    <row r="1045" spans="9:9" x14ac:dyDescent="0.2">
      <c r="I1045" s="1"/>
    </row>
    <row r="1046" spans="9:9" x14ac:dyDescent="0.2">
      <c r="I1046" s="1"/>
    </row>
    <row r="1047" spans="9:9" x14ac:dyDescent="0.2">
      <c r="I1047" s="1"/>
    </row>
    <row r="1048" spans="9:9" x14ac:dyDescent="0.2">
      <c r="I1048" s="1"/>
    </row>
    <row r="1049" spans="9:9" x14ac:dyDescent="0.2">
      <c r="I1049" s="1"/>
    </row>
    <row r="1050" spans="9:9" x14ac:dyDescent="0.2">
      <c r="I1050" s="1"/>
    </row>
    <row r="1051" spans="9:9" x14ac:dyDescent="0.2">
      <c r="I1051" s="1"/>
    </row>
    <row r="1052" spans="9:9" x14ac:dyDescent="0.2">
      <c r="I1052" s="1"/>
    </row>
    <row r="1053" spans="9:9" x14ac:dyDescent="0.2">
      <c r="I1053" s="1"/>
    </row>
    <row r="1054" spans="9:9" x14ac:dyDescent="0.2">
      <c r="I1054" s="1"/>
    </row>
    <row r="1055" spans="9:9" x14ac:dyDescent="0.2">
      <c r="I1055" s="1"/>
    </row>
    <row r="1056" spans="9:9" x14ac:dyDescent="0.2">
      <c r="I1056" s="1"/>
    </row>
    <row r="1057" spans="9:9" x14ac:dyDescent="0.2">
      <c r="I1057" s="1"/>
    </row>
    <row r="1058" spans="9:9" x14ac:dyDescent="0.2">
      <c r="I1058" s="1"/>
    </row>
    <row r="1059" spans="9:9" x14ac:dyDescent="0.2">
      <c r="I1059" s="1"/>
    </row>
    <row r="1060" spans="9:9" x14ac:dyDescent="0.2">
      <c r="I1060" s="1"/>
    </row>
    <row r="1061" spans="9:9" x14ac:dyDescent="0.2">
      <c r="I1061" s="1"/>
    </row>
    <row r="1062" spans="9:9" x14ac:dyDescent="0.2">
      <c r="I1062" s="1"/>
    </row>
    <row r="1063" spans="9:9" x14ac:dyDescent="0.2">
      <c r="I1063" s="1"/>
    </row>
    <row r="1064" spans="9:9" x14ac:dyDescent="0.2">
      <c r="I1064" s="1"/>
    </row>
    <row r="1065" spans="9:9" x14ac:dyDescent="0.2">
      <c r="I1065" s="1"/>
    </row>
    <row r="1066" spans="9:9" x14ac:dyDescent="0.2">
      <c r="I1066" s="1"/>
    </row>
    <row r="1067" spans="9:9" x14ac:dyDescent="0.2">
      <c r="I1067" s="1"/>
    </row>
    <row r="1068" spans="9:9" x14ac:dyDescent="0.2">
      <c r="I1068" s="1"/>
    </row>
    <row r="1069" spans="9:9" x14ac:dyDescent="0.2">
      <c r="I1069" s="1"/>
    </row>
    <row r="1070" spans="9:9" x14ac:dyDescent="0.2">
      <c r="I1070" s="1"/>
    </row>
    <row r="1071" spans="9:9" x14ac:dyDescent="0.2">
      <c r="I1071" s="1"/>
    </row>
    <row r="1072" spans="9:9" x14ac:dyDescent="0.2">
      <c r="I1072" s="1"/>
    </row>
    <row r="1073" spans="9:9" x14ac:dyDescent="0.2">
      <c r="I1073" s="1"/>
    </row>
    <row r="1074" spans="9:9" x14ac:dyDescent="0.2">
      <c r="I1074" s="1"/>
    </row>
    <row r="1075" spans="9:9" x14ac:dyDescent="0.2">
      <c r="I1075" s="1"/>
    </row>
    <row r="1076" spans="9:9" x14ac:dyDescent="0.2">
      <c r="I1076" s="1"/>
    </row>
    <row r="1077" spans="9:9" x14ac:dyDescent="0.2">
      <c r="I1077" s="1"/>
    </row>
    <row r="1078" spans="9:9" x14ac:dyDescent="0.2">
      <c r="I1078" s="1"/>
    </row>
    <row r="1079" spans="9:9" x14ac:dyDescent="0.2">
      <c r="I1079" s="1"/>
    </row>
    <row r="1080" spans="9:9" x14ac:dyDescent="0.2">
      <c r="I1080" s="1"/>
    </row>
    <row r="1081" spans="9:9" x14ac:dyDescent="0.2">
      <c r="I1081" s="1"/>
    </row>
    <row r="1082" spans="9:9" x14ac:dyDescent="0.2">
      <c r="I1082" s="1"/>
    </row>
    <row r="1083" spans="9:9" x14ac:dyDescent="0.2">
      <c r="I1083" s="1"/>
    </row>
    <row r="1084" spans="9:9" x14ac:dyDescent="0.2">
      <c r="I1084" s="1"/>
    </row>
    <row r="1085" spans="9:9" x14ac:dyDescent="0.2">
      <c r="I1085" s="1"/>
    </row>
    <row r="1086" spans="9:9" x14ac:dyDescent="0.2">
      <c r="I1086" s="1"/>
    </row>
    <row r="1087" spans="9:9" x14ac:dyDescent="0.2">
      <c r="I1087" s="1"/>
    </row>
    <row r="1088" spans="9:9" x14ac:dyDescent="0.2">
      <c r="I1088" s="1"/>
    </row>
    <row r="1089" spans="9:9" x14ac:dyDescent="0.2">
      <c r="I1089" s="1"/>
    </row>
    <row r="1090" spans="9:9" x14ac:dyDescent="0.2">
      <c r="I1090" s="1"/>
    </row>
    <row r="1091" spans="9:9" x14ac:dyDescent="0.2">
      <c r="I1091" s="1"/>
    </row>
    <row r="1092" spans="9:9" x14ac:dyDescent="0.2">
      <c r="I1092" s="1"/>
    </row>
    <row r="1093" spans="9:9" x14ac:dyDescent="0.2">
      <c r="I1093" s="1"/>
    </row>
    <row r="1094" spans="9:9" x14ac:dyDescent="0.2">
      <c r="I1094" s="1"/>
    </row>
    <row r="1095" spans="9:9" x14ac:dyDescent="0.2">
      <c r="I1095" s="1"/>
    </row>
    <row r="1096" spans="9:9" x14ac:dyDescent="0.2">
      <c r="I1096" s="1"/>
    </row>
    <row r="1097" spans="9:9" x14ac:dyDescent="0.2">
      <c r="I1097" s="1"/>
    </row>
    <row r="1098" spans="9:9" x14ac:dyDescent="0.2">
      <c r="I1098" s="1"/>
    </row>
    <row r="1099" spans="9:9" x14ac:dyDescent="0.2">
      <c r="I1099" s="1"/>
    </row>
    <row r="1100" spans="9:9" x14ac:dyDescent="0.2">
      <c r="I1100" s="1"/>
    </row>
    <row r="1101" spans="9:9" x14ac:dyDescent="0.2">
      <c r="I1101" s="1"/>
    </row>
    <row r="1102" spans="9:9" x14ac:dyDescent="0.2">
      <c r="I1102" s="1"/>
    </row>
    <row r="1103" spans="9:9" x14ac:dyDescent="0.2">
      <c r="I1103" s="1"/>
    </row>
    <row r="1104" spans="9:9" x14ac:dyDescent="0.2">
      <c r="I1104" s="1"/>
    </row>
    <row r="1105" spans="9:9" x14ac:dyDescent="0.2">
      <c r="I1105" s="1"/>
    </row>
    <row r="1106" spans="9:9" x14ac:dyDescent="0.2">
      <c r="I1106" s="1"/>
    </row>
    <row r="1107" spans="9:9" x14ac:dyDescent="0.2">
      <c r="I1107" s="1"/>
    </row>
    <row r="1108" spans="9:9" x14ac:dyDescent="0.2">
      <c r="I1108" s="1"/>
    </row>
    <row r="1109" spans="9:9" x14ac:dyDescent="0.2">
      <c r="I1109" s="1"/>
    </row>
    <row r="1110" spans="9:9" x14ac:dyDescent="0.2">
      <c r="I1110" s="1"/>
    </row>
    <row r="1111" spans="9:9" x14ac:dyDescent="0.2">
      <c r="I1111" s="1"/>
    </row>
    <row r="1112" spans="9:9" x14ac:dyDescent="0.2">
      <c r="I1112" s="1"/>
    </row>
    <row r="1113" spans="9:9" x14ac:dyDescent="0.2">
      <c r="I1113" s="1"/>
    </row>
    <row r="1114" spans="9:9" x14ac:dyDescent="0.2">
      <c r="I1114" s="1"/>
    </row>
    <row r="1115" spans="9:9" x14ac:dyDescent="0.2">
      <c r="I1115" s="1"/>
    </row>
    <row r="1116" spans="9:9" x14ac:dyDescent="0.2">
      <c r="I1116" s="1"/>
    </row>
    <row r="1117" spans="9:9" x14ac:dyDescent="0.2">
      <c r="I1117" s="1"/>
    </row>
    <row r="1118" spans="9:9" x14ac:dyDescent="0.2">
      <c r="I1118" s="1"/>
    </row>
    <row r="1119" spans="9:9" x14ac:dyDescent="0.2">
      <c r="I1119" s="1"/>
    </row>
    <row r="1120" spans="9:9" x14ac:dyDescent="0.2">
      <c r="I1120" s="1"/>
    </row>
    <row r="1121" spans="9:9" x14ac:dyDescent="0.2">
      <c r="I1121" s="1"/>
    </row>
    <row r="1122" spans="9:9" x14ac:dyDescent="0.2">
      <c r="I1122" s="1"/>
    </row>
    <row r="1123" spans="9:9" x14ac:dyDescent="0.2">
      <c r="I1123" s="1"/>
    </row>
    <row r="1124" spans="9:9" x14ac:dyDescent="0.2">
      <c r="I1124" s="1"/>
    </row>
    <row r="1125" spans="9:9" x14ac:dyDescent="0.2">
      <c r="I1125" s="1"/>
    </row>
    <row r="1126" spans="9:9" x14ac:dyDescent="0.2">
      <c r="I1126" s="1"/>
    </row>
    <row r="1127" spans="9:9" x14ac:dyDescent="0.2">
      <c r="I1127" s="1"/>
    </row>
    <row r="1128" spans="9:9" x14ac:dyDescent="0.2">
      <c r="I1128" s="1"/>
    </row>
    <row r="1129" spans="9:9" x14ac:dyDescent="0.2">
      <c r="I1129" s="1"/>
    </row>
    <row r="1130" spans="9:9" x14ac:dyDescent="0.2">
      <c r="I1130" s="1"/>
    </row>
    <row r="1131" spans="9:9" x14ac:dyDescent="0.2">
      <c r="I1131" s="1"/>
    </row>
    <row r="1132" spans="9:9" x14ac:dyDescent="0.2">
      <c r="I1132" s="1"/>
    </row>
    <row r="1133" spans="9:9" x14ac:dyDescent="0.2">
      <c r="I1133" s="1"/>
    </row>
    <row r="1134" spans="9:9" x14ac:dyDescent="0.2">
      <c r="I1134" s="1"/>
    </row>
    <row r="1135" spans="9:9" x14ac:dyDescent="0.2">
      <c r="I1135" s="1"/>
    </row>
    <row r="1136" spans="9:9" x14ac:dyDescent="0.2">
      <c r="I1136" s="1"/>
    </row>
    <row r="1137" spans="9:9" x14ac:dyDescent="0.2">
      <c r="I1137" s="1"/>
    </row>
    <row r="1138" spans="9:9" x14ac:dyDescent="0.2">
      <c r="I1138" s="1"/>
    </row>
    <row r="1139" spans="9:9" x14ac:dyDescent="0.2">
      <c r="I1139" s="1"/>
    </row>
    <row r="1140" spans="9:9" x14ac:dyDescent="0.2">
      <c r="I1140" s="1"/>
    </row>
    <row r="1141" spans="9:9" x14ac:dyDescent="0.2">
      <c r="I1141" s="1"/>
    </row>
    <row r="1142" spans="9:9" x14ac:dyDescent="0.2">
      <c r="I1142" s="1"/>
    </row>
    <row r="1143" spans="9:9" x14ac:dyDescent="0.2">
      <c r="I1143" s="1"/>
    </row>
    <row r="1144" spans="9:9" x14ac:dyDescent="0.2">
      <c r="I1144" s="1"/>
    </row>
    <row r="1145" spans="9:9" x14ac:dyDescent="0.2">
      <c r="I1145" s="1"/>
    </row>
    <row r="1146" spans="9:9" x14ac:dyDescent="0.2">
      <c r="I1146" s="1"/>
    </row>
    <row r="1147" spans="9:9" x14ac:dyDescent="0.2">
      <c r="I1147" s="1"/>
    </row>
    <row r="1148" spans="9:9" x14ac:dyDescent="0.2">
      <c r="I1148" s="1"/>
    </row>
    <row r="1149" spans="9:9" x14ac:dyDescent="0.2">
      <c r="I1149" s="1"/>
    </row>
    <row r="1150" spans="9:9" x14ac:dyDescent="0.2">
      <c r="I1150" s="1"/>
    </row>
    <row r="1151" spans="9:9" x14ac:dyDescent="0.2">
      <c r="I1151" s="1"/>
    </row>
    <row r="1152" spans="9:9" x14ac:dyDescent="0.2">
      <c r="I1152" s="1"/>
    </row>
    <row r="1153" spans="9:9" x14ac:dyDescent="0.2">
      <c r="I1153" s="1"/>
    </row>
    <row r="1154" spans="9:9" x14ac:dyDescent="0.2">
      <c r="I1154" s="1"/>
    </row>
    <row r="1155" spans="9:9" x14ac:dyDescent="0.2">
      <c r="I1155" s="1"/>
    </row>
    <row r="1156" spans="9:9" x14ac:dyDescent="0.2">
      <c r="I1156" s="1"/>
    </row>
    <row r="1157" spans="9:9" x14ac:dyDescent="0.2">
      <c r="I1157" s="1"/>
    </row>
    <row r="1158" spans="9:9" x14ac:dyDescent="0.2">
      <c r="I1158" s="1"/>
    </row>
    <row r="1159" spans="9:9" x14ac:dyDescent="0.2">
      <c r="I1159" s="1"/>
    </row>
    <row r="1160" spans="9:9" x14ac:dyDescent="0.2">
      <c r="I1160" s="1"/>
    </row>
    <row r="1161" spans="9:9" x14ac:dyDescent="0.2">
      <c r="I1161" s="1"/>
    </row>
    <row r="1162" spans="9:9" x14ac:dyDescent="0.2">
      <c r="I1162" s="1"/>
    </row>
    <row r="1163" spans="9:9" x14ac:dyDescent="0.2">
      <c r="I1163" s="1"/>
    </row>
    <row r="1164" spans="9:9" x14ac:dyDescent="0.2">
      <c r="I1164" s="1"/>
    </row>
    <row r="1165" spans="9:9" x14ac:dyDescent="0.2">
      <c r="I1165" s="1"/>
    </row>
    <row r="1166" spans="9:9" x14ac:dyDescent="0.2">
      <c r="I1166" s="1"/>
    </row>
    <row r="1167" spans="9:9" x14ac:dyDescent="0.2">
      <c r="I1167" s="1"/>
    </row>
    <row r="1168" spans="9:9" x14ac:dyDescent="0.2">
      <c r="I1168" s="1"/>
    </row>
    <row r="1169" spans="9:9" x14ac:dyDescent="0.2">
      <c r="I1169" s="1"/>
    </row>
    <row r="1170" spans="9:9" x14ac:dyDescent="0.2">
      <c r="I1170" s="1"/>
    </row>
    <row r="1171" spans="9:9" x14ac:dyDescent="0.2">
      <c r="I1171" s="1"/>
    </row>
    <row r="1172" spans="9:9" x14ac:dyDescent="0.2">
      <c r="I1172" s="1"/>
    </row>
    <row r="1173" spans="9:9" x14ac:dyDescent="0.2">
      <c r="I1173" s="1"/>
    </row>
    <row r="1174" spans="9:9" x14ac:dyDescent="0.2">
      <c r="I1174" s="1"/>
    </row>
    <row r="1175" spans="9:9" x14ac:dyDescent="0.2">
      <c r="I1175" s="1"/>
    </row>
    <row r="1176" spans="9:9" x14ac:dyDescent="0.2">
      <c r="I1176" s="1"/>
    </row>
    <row r="1177" spans="9:9" x14ac:dyDescent="0.2">
      <c r="I1177" s="1"/>
    </row>
    <row r="1178" spans="9:9" x14ac:dyDescent="0.2">
      <c r="I1178" s="1"/>
    </row>
    <row r="1179" spans="9:9" x14ac:dyDescent="0.2">
      <c r="I1179" s="1"/>
    </row>
    <row r="1180" spans="9:9" x14ac:dyDescent="0.2">
      <c r="I1180" s="1"/>
    </row>
    <row r="1181" spans="9:9" x14ac:dyDescent="0.2">
      <c r="I1181" s="1"/>
    </row>
    <row r="1182" spans="9:9" x14ac:dyDescent="0.2">
      <c r="I1182" s="1"/>
    </row>
    <row r="1183" spans="9:9" x14ac:dyDescent="0.2">
      <c r="I1183" s="1"/>
    </row>
    <row r="1184" spans="9:9" x14ac:dyDescent="0.2">
      <c r="I1184" s="1"/>
    </row>
    <row r="1185" spans="9:9" x14ac:dyDescent="0.2">
      <c r="I1185" s="1"/>
    </row>
    <row r="1186" spans="9:9" x14ac:dyDescent="0.2">
      <c r="I1186" s="1"/>
    </row>
    <row r="1187" spans="9:9" x14ac:dyDescent="0.2">
      <c r="I1187" s="1"/>
    </row>
    <row r="1188" spans="9:9" x14ac:dyDescent="0.2">
      <c r="I1188" s="1"/>
    </row>
    <row r="1189" spans="9:9" x14ac:dyDescent="0.2">
      <c r="I1189" s="1"/>
    </row>
    <row r="1190" spans="9:9" x14ac:dyDescent="0.2">
      <c r="I1190" s="1"/>
    </row>
    <row r="1191" spans="9:9" x14ac:dyDescent="0.2">
      <c r="I1191" s="1"/>
    </row>
    <row r="1192" spans="9:9" x14ac:dyDescent="0.2">
      <c r="I1192" s="1"/>
    </row>
    <row r="1193" spans="9:9" x14ac:dyDescent="0.2">
      <c r="I1193" s="1"/>
    </row>
    <row r="1194" spans="9:9" x14ac:dyDescent="0.2">
      <c r="I1194" s="1"/>
    </row>
    <row r="1195" spans="9:9" x14ac:dyDescent="0.2">
      <c r="I1195" s="1"/>
    </row>
    <row r="1196" spans="9:9" x14ac:dyDescent="0.2">
      <c r="I1196" s="1"/>
    </row>
    <row r="1197" spans="9:9" x14ac:dyDescent="0.2">
      <c r="I1197" s="1"/>
    </row>
    <row r="1198" spans="9:9" x14ac:dyDescent="0.2">
      <c r="I1198" s="1"/>
    </row>
    <row r="1199" spans="9:9" x14ac:dyDescent="0.2">
      <c r="I1199" s="1"/>
    </row>
    <row r="1200" spans="9:9" x14ac:dyDescent="0.2">
      <c r="I1200" s="1"/>
    </row>
    <row r="1201" spans="9:9" x14ac:dyDescent="0.2">
      <c r="I1201" s="1"/>
    </row>
    <row r="1202" spans="9:9" x14ac:dyDescent="0.2">
      <c r="I1202" s="1"/>
    </row>
    <row r="1203" spans="9:9" x14ac:dyDescent="0.2">
      <c r="I1203" s="1"/>
    </row>
  </sheetData>
  <mergeCells count="70">
    <mergeCell ref="A11:K11"/>
    <mergeCell ref="J2:K2"/>
    <mergeCell ref="J3:K3"/>
    <mergeCell ref="J4:K4"/>
    <mergeCell ref="I5:K5"/>
    <mergeCell ref="I6:K6"/>
    <mergeCell ref="I7:K7"/>
    <mergeCell ref="I8:K8"/>
    <mergeCell ref="I9:K9"/>
    <mergeCell ref="J13:J15"/>
    <mergeCell ref="K13:K15"/>
    <mergeCell ref="J12:K12"/>
    <mergeCell ref="B13:E15"/>
    <mergeCell ref="A13:A15"/>
    <mergeCell ref="F13:G13"/>
    <mergeCell ref="H13:H15"/>
    <mergeCell ref="I13:I15"/>
    <mergeCell ref="F14:F15"/>
    <mergeCell ref="G14:G15"/>
    <mergeCell ref="B58:E58"/>
    <mergeCell ref="B60:D60"/>
    <mergeCell ref="B52:E52"/>
    <mergeCell ref="B38:D38"/>
    <mergeCell ref="B66:D66"/>
    <mergeCell ref="B68:D68"/>
    <mergeCell ref="A69:B69"/>
    <mergeCell ref="B65:E65"/>
    <mergeCell ref="B62:D62"/>
    <mergeCell ref="B63:D63"/>
    <mergeCell ref="B67:D67"/>
    <mergeCell ref="B64:D64"/>
    <mergeCell ref="B59:E59"/>
    <mergeCell ref="B61:E61"/>
    <mergeCell ref="B56:E56"/>
    <mergeCell ref="B57:E57"/>
    <mergeCell ref="B35:D35"/>
    <mergeCell ref="B46:D46"/>
    <mergeCell ref="B53:D53"/>
    <mergeCell ref="B55:D55"/>
    <mergeCell ref="B54:D54"/>
    <mergeCell ref="B30:E30"/>
    <mergeCell ref="B45:E45"/>
    <mergeCell ref="B50:E50"/>
    <mergeCell ref="B33:E33"/>
    <mergeCell ref="B43:E43"/>
    <mergeCell ref="B44:E44"/>
    <mergeCell ref="B47:E47"/>
    <mergeCell ref="B48:E48"/>
    <mergeCell ref="B49:E49"/>
    <mergeCell ref="B41:D41"/>
    <mergeCell ref="B37:E37"/>
    <mergeCell ref="B42:D42"/>
    <mergeCell ref="B34:E34"/>
    <mergeCell ref="B36:D36"/>
    <mergeCell ref="B31:D31"/>
    <mergeCell ref="B39:D39"/>
    <mergeCell ref="B32:D32"/>
    <mergeCell ref="B51:E51"/>
    <mergeCell ref="B17:E17"/>
    <mergeCell ref="B19:E19"/>
    <mergeCell ref="B20:E20"/>
    <mergeCell ref="B16:D16"/>
    <mergeCell ref="B24:D24"/>
    <mergeCell ref="B23:D23"/>
    <mergeCell ref="B25:D25"/>
    <mergeCell ref="B40:E40"/>
    <mergeCell ref="B21:E21"/>
    <mergeCell ref="B22:E22"/>
    <mergeCell ref="B29:E29"/>
    <mergeCell ref="B26:E26"/>
  </mergeCells>
  <phoneticPr fontId="0" type="noConversion"/>
  <pageMargins left="0.78740157480314965" right="0.39370078740157483" top="0.59055118110236227" bottom="0.59055118110236227" header="0.15748031496062992" footer="0.39370078740157483"/>
  <pageSetup paperSize="9" scale="57"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5"/>
  <sheetViews>
    <sheetView showWhiteSpace="0" view="pageBreakPreview" topLeftCell="A470" zoomScale="80" zoomScaleNormal="100" zoomScaleSheetLayoutView="80" workbookViewId="0">
      <selection activeCell="F468" sqref="F468"/>
    </sheetView>
  </sheetViews>
  <sheetFormatPr defaultRowHeight="12.75" x14ac:dyDescent="0.2"/>
  <cols>
    <col min="1" max="1" width="5.5703125" customWidth="1"/>
    <col min="2" max="2" width="64.85546875" style="62" customWidth="1"/>
    <col min="3" max="3" width="16.140625" customWidth="1"/>
    <col min="4" max="4" width="6.28515625" customWidth="1"/>
    <col min="5" max="5" width="19.28515625" customWidth="1"/>
    <col min="6" max="6" width="22" customWidth="1"/>
    <col min="7" max="7" width="20.5703125" customWidth="1"/>
    <col min="8" max="8" width="20.7109375" customWidth="1"/>
    <col min="9" max="9" width="36" customWidth="1"/>
    <col min="10" max="10" width="23.7109375" customWidth="1"/>
    <col min="11" max="11" width="20.5703125" customWidth="1"/>
  </cols>
  <sheetData>
    <row r="1" spans="1:10" x14ac:dyDescent="0.2">
      <c r="F1" s="448"/>
      <c r="G1" s="448"/>
      <c r="H1" s="448"/>
    </row>
    <row r="2" spans="1:10" ht="18.75" x14ac:dyDescent="0.3">
      <c r="F2" s="456" t="s">
        <v>740</v>
      </c>
      <c r="G2" s="456"/>
      <c r="H2" s="456"/>
    </row>
    <row r="3" spans="1:10" ht="21" customHeight="1" x14ac:dyDescent="0.3">
      <c r="F3" s="456" t="s">
        <v>715</v>
      </c>
      <c r="G3" s="456"/>
      <c r="H3" s="456"/>
    </row>
    <row r="4" spans="1:10" ht="20.25" customHeight="1" x14ac:dyDescent="0.3">
      <c r="F4" s="456" t="s">
        <v>82</v>
      </c>
      <c r="G4" s="456"/>
      <c r="H4" s="456"/>
    </row>
    <row r="5" spans="1:10" ht="21" customHeight="1" x14ac:dyDescent="0.3">
      <c r="F5" s="456" t="s">
        <v>633</v>
      </c>
      <c r="G5" s="456"/>
      <c r="H5" s="456"/>
    </row>
    <row r="6" spans="1:10" ht="24.75" customHeight="1" x14ac:dyDescent="0.3">
      <c r="B6" s="63"/>
      <c r="C6" s="80"/>
      <c r="D6" s="52"/>
      <c r="E6" s="415"/>
      <c r="F6" s="447" t="s">
        <v>716</v>
      </c>
      <c r="G6" s="456"/>
      <c r="H6" s="456"/>
    </row>
    <row r="7" spans="1:10" ht="82.5" customHeight="1" x14ac:dyDescent="0.2">
      <c r="A7" s="469" t="s">
        <v>736</v>
      </c>
      <c r="B7" s="469"/>
      <c r="C7" s="469"/>
      <c r="D7" s="469"/>
      <c r="E7" s="469"/>
      <c r="F7" s="469"/>
      <c r="G7" s="448"/>
      <c r="H7" s="448"/>
    </row>
    <row r="8" spans="1:10" ht="18.75" customHeight="1" x14ac:dyDescent="0.3">
      <c r="A8" s="20"/>
      <c r="B8" s="64"/>
      <c r="C8" s="64"/>
      <c r="F8" s="478" t="s">
        <v>61</v>
      </c>
      <c r="G8" s="479"/>
      <c r="H8" s="479"/>
    </row>
    <row r="9" spans="1:10" ht="56.25" customHeight="1" x14ac:dyDescent="0.3">
      <c r="A9" s="481" t="s">
        <v>35</v>
      </c>
      <c r="B9" s="476" t="s">
        <v>56</v>
      </c>
      <c r="C9" s="482" t="s">
        <v>708</v>
      </c>
      <c r="D9" s="483"/>
      <c r="E9" s="467" t="s">
        <v>729</v>
      </c>
      <c r="F9" s="485" t="s">
        <v>709</v>
      </c>
      <c r="G9" s="467" t="s">
        <v>710</v>
      </c>
      <c r="H9" s="467" t="s">
        <v>711</v>
      </c>
    </row>
    <row r="10" spans="1:10" ht="27.75" customHeight="1" x14ac:dyDescent="0.2">
      <c r="A10" s="480"/>
      <c r="B10" s="480"/>
      <c r="C10" s="476" t="s">
        <v>14</v>
      </c>
      <c r="D10" s="476" t="s">
        <v>16</v>
      </c>
      <c r="E10" s="484"/>
      <c r="F10" s="484"/>
      <c r="G10" s="484"/>
      <c r="H10" s="484"/>
    </row>
    <row r="11" spans="1:10" ht="89.25" customHeight="1" x14ac:dyDescent="0.2">
      <c r="A11" s="480"/>
      <c r="B11" s="480"/>
      <c r="C11" s="477"/>
      <c r="D11" s="477"/>
      <c r="E11" s="468"/>
      <c r="F11" s="468"/>
      <c r="G11" s="468"/>
      <c r="H11" s="468"/>
    </row>
    <row r="12" spans="1:10" ht="18.75" x14ac:dyDescent="0.3">
      <c r="A12" s="66">
        <v>1</v>
      </c>
      <c r="B12" s="61">
        <v>2</v>
      </c>
      <c r="C12" s="81">
        <v>3</v>
      </c>
      <c r="D12" s="55">
        <v>4</v>
      </c>
      <c r="E12" s="417">
        <v>5</v>
      </c>
      <c r="F12" s="417">
        <v>6</v>
      </c>
      <c r="G12" s="417">
        <v>7</v>
      </c>
      <c r="H12" s="417">
        <v>8</v>
      </c>
    </row>
    <row r="13" spans="1:10" ht="20.25" x14ac:dyDescent="0.3">
      <c r="A13" s="31"/>
      <c r="B13" s="65" t="s">
        <v>37</v>
      </c>
      <c r="C13" s="37"/>
      <c r="D13" s="37"/>
      <c r="E13" s="436">
        <f>E15+E46+E54+E64+E77+E81+E85+E92+E109+E113+E117+E121+E135+E144+E166+E176+E205+E211+E241+E310+E324+E338+E370+E397+E401+E417+E439+E447+E451+E456+E464+E426+E472+E468+E156+E181+E365+E421+E430+E162</f>
        <v>3242618.2539999997</v>
      </c>
      <c r="F13" s="436">
        <f>F15+F46+F54+F64+F77+F81+F85+F92+F109+F113+F117+F121+F135+F144+F166+F176+F205+F211+F241+F310+F324+F338+F370+F397+F401+F417+F439+F447+F451+F456+F464+F426+F472+F468+F156+F181+F365+F421+F430</f>
        <v>5122261.0769999996</v>
      </c>
      <c r="G13" s="436">
        <f>G15+G46+G54+G64+G77+G81+G85+G92+G109+G113+G117+G121+G135+G144+G166+G176+G205+G211+G241+G310+G324+G338+G370+G397+G401+G417+G439+G447+G451+G456+G464+G426+G472+G468+G156+G181+G365+G421+G430</f>
        <v>5068871.9861899996</v>
      </c>
      <c r="H13" s="436">
        <f>G13/F13*100</f>
        <v>98.957704615062909</v>
      </c>
      <c r="I13" s="324"/>
      <c r="J13" s="363">
        <f>F13-Ведомственная!I16</f>
        <v>0</v>
      </c>
    </row>
    <row r="14" spans="1:10" ht="18.75" x14ac:dyDescent="0.3">
      <c r="A14" s="31"/>
      <c r="B14" s="44"/>
      <c r="C14" s="37"/>
      <c r="D14" s="37"/>
      <c r="E14" s="419"/>
      <c r="F14" s="419"/>
      <c r="G14" s="501"/>
      <c r="H14" s="501"/>
    </row>
    <row r="15" spans="1:10" ht="53.25" customHeight="1" x14ac:dyDescent="0.3">
      <c r="A15" s="188" t="s">
        <v>36</v>
      </c>
      <c r="B15" s="281" t="s">
        <v>479</v>
      </c>
      <c r="C15" s="508" t="s">
        <v>182</v>
      </c>
      <c r="D15" s="190"/>
      <c r="E15" s="523">
        <f>E16+E22+E27</f>
        <v>206105.554</v>
      </c>
      <c r="F15" s="523">
        <f>F16+F22+F27</f>
        <v>242131.37699999998</v>
      </c>
      <c r="G15" s="523">
        <f>G16+G22+G27</f>
        <v>241137.51314</v>
      </c>
      <c r="H15" s="436">
        <f t="shared" ref="H15:H78" si="0">G15/F15*100</f>
        <v>99.589535287696322</v>
      </c>
    </row>
    <row r="16" spans="1:10" ht="63.75" customHeight="1" x14ac:dyDescent="0.3">
      <c r="A16" s="188"/>
      <c r="B16" s="321" t="s">
        <v>588</v>
      </c>
      <c r="C16" s="506" t="s">
        <v>274</v>
      </c>
      <c r="D16" s="2"/>
      <c r="E16" s="395">
        <f>E17</f>
        <v>52846.553999999996</v>
      </c>
      <c r="F16" s="419">
        <f>F18</f>
        <v>89022.276999999987</v>
      </c>
      <c r="G16" s="419">
        <f>G18</f>
        <v>88028.773870000005</v>
      </c>
      <c r="H16" s="419">
        <f t="shared" si="0"/>
        <v>98.88398369095863</v>
      </c>
    </row>
    <row r="17" spans="1:8" ht="61.5" customHeight="1" x14ac:dyDescent="0.3">
      <c r="A17" s="188"/>
      <c r="B17" s="321" t="s">
        <v>276</v>
      </c>
      <c r="C17" s="506" t="s">
        <v>277</v>
      </c>
      <c r="D17" s="2"/>
      <c r="E17" s="395">
        <f>E18</f>
        <v>52846.553999999996</v>
      </c>
      <c r="F17" s="419">
        <f>F18</f>
        <v>89022.276999999987</v>
      </c>
      <c r="G17" s="419">
        <f>G18</f>
        <v>88028.773870000005</v>
      </c>
      <c r="H17" s="419">
        <f t="shared" si="0"/>
        <v>98.88398369095863</v>
      </c>
    </row>
    <row r="18" spans="1:8" ht="46.5" customHeight="1" x14ac:dyDescent="0.3">
      <c r="A18" s="188"/>
      <c r="B18" s="142" t="s">
        <v>98</v>
      </c>
      <c r="C18" s="506" t="s">
        <v>278</v>
      </c>
      <c r="D18" s="33"/>
      <c r="E18" s="522">
        <f>E19+E20+E21</f>
        <v>52846.553999999996</v>
      </c>
      <c r="F18" s="419">
        <f>F19+F20+F21</f>
        <v>89022.276999999987</v>
      </c>
      <c r="G18" s="419">
        <f>G19+G20+G21</f>
        <v>88028.773870000005</v>
      </c>
      <c r="H18" s="419">
        <f t="shared" si="0"/>
        <v>98.88398369095863</v>
      </c>
    </row>
    <row r="19" spans="1:8" ht="30" customHeight="1" x14ac:dyDescent="0.3">
      <c r="A19" s="188"/>
      <c r="B19" s="320" t="s">
        <v>88</v>
      </c>
      <c r="C19" s="506" t="s">
        <v>278</v>
      </c>
      <c r="D19" s="88" t="s">
        <v>86</v>
      </c>
      <c r="E19" s="522">
        <f>Ведомственная!H75</f>
        <v>23715.599999999999</v>
      </c>
      <c r="F19" s="419">
        <f>Ведомственная!I75</f>
        <v>24824.3</v>
      </c>
      <c r="G19" s="419">
        <f>Ведомственная!J75</f>
        <v>24824.218730000001</v>
      </c>
      <c r="H19" s="419">
        <f t="shared" si="0"/>
        <v>99.999672619167512</v>
      </c>
    </row>
    <row r="20" spans="1:8" ht="46.5" customHeight="1" x14ac:dyDescent="0.3">
      <c r="A20" s="188"/>
      <c r="B20" s="289" t="s">
        <v>106</v>
      </c>
      <c r="C20" s="506" t="s">
        <v>278</v>
      </c>
      <c r="D20" s="2" t="s">
        <v>84</v>
      </c>
      <c r="E20" s="395">
        <f>Ведомственная!H76</f>
        <v>28774.554</v>
      </c>
      <c r="F20" s="419">
        <f>Ведомственная!I76</f>
        <v>63811.576999999997</v>
      </c>
      <c r="G20" s="419">
        <f>Ведомственная!J76</f>
        <v>62818.24224</v>
      </c>
      <c r="H20" s="419">
        <f t="shared" si="0"/>
        <v>98.443331434983975</v>
      </c>
    </row>
    <row r="21" spans="1:8" ht="46.5" customHeight="1" x14ac:dyDescent="0.3">
      <c r="A21" s="188"/>
      <c r="B21" s="90" t="s">
        <v>166</v>
      </c>
      <c r="C21" s="506" t="s">
        <v>278</v>
      </c>
      <c r="D21" s="2" t="s">
        <v>85</v>
      </c>
      <c r="E21" s="395">
        <f>Ведомственная!H77</f>
        <v>356.4</v>
      </c>
      <c r="F21" s="419">
        <f>Ведомственная!I77</f>
        <v>386.4</v>
      </c>
      <c r="G21" s="419">
        <f>Ведомственная!J77</f>
        <v>386.31290000000001</v>
      </c>
      <c r="H21" s="419">
        <f t="shared" si="0"/>
        <v>99.977458592132521</v>
      </c>
    </row>
    <row r="22" spans="1:8" ht="46.5" customHeight="1" x14ac:dyDescent="0.3">
      <c r="A22" s="188"/>
      <c r="B22" s="289" t="s">
        <v>135</v>
      </c>
      <c r="C22" s="504" t="s">
        <v>280</v>
      </c>
      <c r="D22" s="2"/>
      <c r="E22" s="395">
        <f>E23</f>
        <v>16548.2</v>
      </c>
      <c r="F22" s="419">
        <f>F24</f>
        <v>17472.8</v>
      </c>
      <c r="G22" s="419">
        <f>G24</f>
        <v>17472.649550000002</v>
      </c>
      <c r="H22" s="419">
        <f t="shared" si="0"/>
        <v>99.999138947392524</v>
      </c>
    </row>
    <row r="23" spans="1:8" ht="46.5" customHeight="1" x14ac:dyDescent="0.3">
      <c r="A23" s="188"/>
      <c r="B23" s="289" t="s">
        <v>279</v>
      </c>
      <c r="C23" s="504" t="s">
        <v>281</v>
      </c>
      <c r="D23" s="2"/>
      <c r="E23" s="395">
        <f>E24</f>
        <v>16548.2</v>
      </c>
      <c r="F23" s="419">
        <f>F24</f>
        <v>17472.8</v>
      </c>
      <c r="G23" s="419">
        <f>G24</f>
        <v>17472.649550000002</v>
      </c>
      <c r="H23" s="419">
        <f t="shared" si="0"/>
        <v>99.999138947392524</v>
      </c>
    </row>
    <row r="24" spans="1:8" ht="46.5" customHeight="1" x14ac:dyDescent="0.3">
      <c r="A24" s="188"/>
      <c r="B24" s="322" t="s">
        <v>98</v>
      </c>
      <c r="C24" s="504" t="s">
        <v>282</v>
      </c>
      <c r="D24" s="2"/>
      <c r="E24" s="395">
        <f>E25+E26</f>
        <v>16548.2</v>
      </c>
      <c r="F24" s="419">
        <f>F25+F26</f>
        <v>17472.8</v>
      </c>
      <c r="G24" s="419">
        <f>G25+G26</f>
        <v>17472.649550000002</v>
      </c>
      <c r="H24" s="419">
        <f t="shared" si="0"/>
        <v>99.999138947392524</v>
      </c>
    </row>
    <row r="25" spans="1:8" ht="46.5" customHeight="1" x14ac:dyDescent="0.3">
      <c r="A25" s="188"/>
      <c r="B25" s="320" t="s">
        <v>88</v>
      </c>
      <c r="C25" s="504" t="s">
        <v>282</v>
      </c>
      <c r="D25" s="2" t="s">
        <v>86</v>
      </c>
      <c r="E25" s="395">
        <f>Ведомственная!H81</f>
        <v>14255.3</v>
      </c>
      <c r="F25" s="419">
        <f>Ведомственная!I81</f>
        <v>15296.1</v>
      </c>
      <c r="G25" s="419">
        <f>Ведомственная!J81</f>
        <v>15296.027110000001</v>
      </c>
      <c r="H25" s="419">
        <f t="shared" si="0"/>
        <v>99.999523473303654</v>
      </c>
    </row>
    <row r="26" spans="1:8" ht="46.5" customHeight="1" x14ac:dyDescent="0.3">
      <c r="A26" s="188"/>
      <c r="B26" s="289" t="s">
        <v>106</v>
      </c>
      <c r="C26" s="504" t="s">
        <v>282</v>
      </c>
      <c r="D26" s="2" t="s">
        <v>84</v>
      </c>
      <c r="E26" s="395">
        <f>Ведомственная!H82</f>
        <v>2292.9</v>
      </c>
      <c r="F26" s="419">
        <f>Ведомственная!I82</f>
        <v>2176.7000000000003</v>
      </c>
      <c r="G26" s="419">
        <f>Ведомственная!J82</f>
        <v>2176.6224400000001</v>
      </c>
      <c r="H26" s="419">
        <f t="shared" si="0"/>
        <v>99.99643680801212</v>
      </c>
    </row>
    <row r="27" spans="1:8" ht="66.75" customHeight="1" x14ac:dyDescent="0.3">
      <c r="A27" s="188"/>
      <c r="B27" s="320" t="s">
        <v>478</v>
      </c>
      <c r="C27" s="503" t="s">
        <v>283</v>
      </c>
      <c r="D27" s="2"/>
      <c r="E27" s="422">
        <f>E28+E33</f>
        <v>136710.80000000002</v>
      </c>
      <c r="F27" s="422">
        <f>F28+F33</f>
        <v>135636.29999999999</v>
      </c>
      <c r="G27" s="422">
        <f>G28+G33</f>
        <v>135636.08971999999</v>
      </c>
      <c r="H27" s="419">
        <f t="shared" si="0"/>
        <v>99.999844967755678</v>
      </c>
    </row>
    <row r="28" spans="1:8" ht="62.25" customHeight="1" x14ac:dyDescent="0.3">
      <c r="A28" s="188"/>
      <c r="B28" s="328" t="s">
        <v>275</v>
      </c>
      <c r="C28" s="503" t="s">
        <v>284</v>
      </c>
      <c r="D28" s="2"/>
      <c r="E28" s="422">
        <f>E29</f>
        <v>129831.50000000001</v>
      </c>
      <c r="F28" s="422">
        <f>F29</f>
        <v>128756.99999999999</v>
      </c>
      <c r="G28" s="422">
        <f>G29</f>
        <v>128756.78972</v>
      </c>
      <c r="H28" s="419">
        <f t="shared" si="0"/>
        <v>99.999836684607445</v>
      </c>
    </row>
    <row r="29" spans="1:8" ht="62.25" customHeight="1" x14ac:dyDescent="0.3">
      <c r="A29" s="188"/>
      <c r="B29" s="328" t="s">
        <v>94</v>
      </c>
      <c r="C29" s="504" t="s">
        <v>285</v>
      </c>
      <c r="D29" s="30"/>
      <c r="E29" s="422">
        <f>E30+E31+E32</f>
        <v>129831.50000000001</v>
      </c>
      <c r="F29" s="422">
        <f>F30+F31+F32</f>
        <v>128756.99999999999</v>
      </c>
      <c r="G29" s="422">
        <f>G30+G31+G32</f>
        <v>128756.78972</v>
      </c>
      <c r="H29" s="419">
        <f t="shared" si="0"/>
        <v>99.999836684607445</v>
      </c>
    </row>
    <row r="30" spans="1:8" ht="50.25" customHeight="1" x14ac:dyDescent="0.3">
      <c r="A30" s="188"/>
      <c r="B30" s="328" t="s">
        <v>433</v>
      </c>
      <c r="C30" s="504" t="s">
        <v>285</v>
      </c>
      <c r="D30" s="329" t="s">
        <v>83</v>
      </c>
      <c r="E30" s="419">
        <f>Ведомственная!H41+Ведомственная!H423</f>
        <v>127812.1</v>
      </c>
      <c r="F30" s="422">
        <f>Ведомственная!I423+Ведомственная!I41</f>
        <v>127579.09999999999</v>
      </c>
      <c r="G30" s="422">
        <f>Ведомственная!J423+Ведомственная!J41</f>
        <v>127579.00972</v>
      </c>
      <c r="H30" s="419">
        <f t="shared" si="0"/>
        <v>99.999929236058264</v>
      </c>
    </row>
    <row r="31" spans="1:8" ht="50.25" customHeight="1" x14ac:dyDescent="0.3">
      <c r="A31" s="188"/>
      <c r="B31" s="289" t="s">
        <v>106</v>
      </c>
      <c r="C31" s="504" t="s">
        <v>285</v>
      </c>
      <c r="D31" s="2" t="s">
        <v>84</v>
      </c>
      <c r="E31" s="395">
        <f>Ведомственная!H424+Ведомственная!H42</f>
        <v>1707.1</v>
      </c>
      <c r="F31" s="422">
        <f>+Ведомственная!I424+Ведомственная!I42</f>
        <v>879.7</v>
      </c>
      <c r="G31" s="422">
        <f>+Ведомственная!J424+Ведомственная!J42</f>
        <v>879.60500000000002</v>
      </c>
      <c r="H31" s="419">
        <f t="shared" si="0"/>
        <v>99.989200863930876</v>
      </c>
    </row>
    <row r="32" spans="1:8" ht="29.25" customHeight="1" x14ac:dyDescent="0.3">
      <c r="A32" s="188"/>
      <c r="B32" s="289" t="s">
        <v>166</v>
      </c>
      <c r="C32" s="504" t="s">
        <v>285</v>
      </c>
      <c r="D32" s="2" t="s">
        <v>85</v>
      </c>
      <c r="E32" s="395">
        <f>Ведомственная!H43</f>
        <v>312.3</v>
      </c>
      <c r="F32" s="422">
        <f>Ведомственная!I43</f>
        <v>298.2</v>
      </c>
      <c r="G32" s="422">
        <f>Ведомственная!J43</f>
        <v>298.17500000000001</v>
      </c>
      <c r="H32" s="419">
        <f t="shared" si="0"/>
        <v>99.991616364855801</v>
      </c>
    </row>
    <row r="33" spans="1:8" ht="65.25" customHeight="1" x14ac:dyDescent="0.3">
      <c r="A33" s="188"/>
      <c r="B33" s="289" t="s">
        <v>426</v>
      </c>
      <c r="C33" s="504" t="s">
        <v>427</v>
      </c>
      <c r="D33" s="2"/>
      <c r="E33" s="422">
        <f>E34+E43+E37+E40</f>
        <v>6879.3</v>
      </c>
      <c r="F33" s="422">
        <f>F34+F43+F37+F40</f>
        <v>6879.2999999999993</v>
      </c>
      <c r="G33" s="422">
        <f>G34+G43+G37+G40</f>
        <v>6879.2999999999993</v>
      </c>
      <c r="H33" s="419">
        <f t="shared" si="0"/>
        <v>100</v>
      </c>
    </row>
    <row r="34" spans="1:8" ht="188.25" customHeight="1" x14ac:dyDescent="0.3">
      <c r="A34" s="35"/>
      <c r="B34" s="307" t="s">
        <v>473</v>
      </c>
      <c r="C34" s="503" t="s">
        <v>428</v>
      </c>
      <c r="D34" s="2"/>
      <c r="E34" s="419">
        <f>E35+E36</f>
        <v>729.8</v>
      </c>
      <c r="F34" s="419">
        <f>F35+F36</f>
        <v>729.8</v>
      </c>
      <c r="G34" s="419">
        <f>G35+G36</f>
        <v>729.8</v>
      </c>
      <c r="H34" s="419">
        <f t="shared" si="0"/>
        <v>100</v>
      </c>
    </row>
    <row r="35" spans="1:8" ht="55.5" customHeight="1" x14ac:dyDescent="0.3">
      <c r="A35" s="35"/>
      <c r="B35" s="320" t="s">
        <v>433</v>
      </c>
      <c r="C35" s="503" t="s">
        <v>428</v>
      </c>
      <c r="D35" s="30" t="s">
        <v>83</v>
      </c>
      <c r="E35" s="419">
        <f>Ведомственная!H46</f>
        <v>648.79999999999995</v>
      </c>
      <c r="F35" s="419">
        <f>Ведомственная!I46</f>
        <v>651.5</v>
      </c>
      <c r="G35" s="419">
        <f>Ведомственная!J46</f>
        <v>651.5</v>
      </c>
      <c r="H35" s="419">
        <f t="shared" si="0"/>
        <v>100</v>
      </c>
    </row>
    <row r="36" spans="1:8" ht="63" customHeight="1" x14ac:dyDescent="0.3">
      <c r="A36" s="35"/>
      <c r="B36" s="289" t="s">
        <v>106</v>
      </c>
      <c r="C36" s="503" t="s">
        <v>428</v>
      </c>
      <c r="D36" s="30" t="s">
        <v>84</v>
      </c>
      <c r="E36" s="419">
        <f>Ведомственная!H47</f>
        <v>81</v>
      </c>
      <c r="F36" s="419">
        <f>Ведомственная!I47</f>
        <v>78.3</v>
      </c>
      <c r="G36" s="419">
        <f>Ведомственная!J47</f>
        <v>78.3</v>
      </c>
      <c r="H36" s="419">
        <f t="shared" si="0"/>
        <v>100</v>
      </c>
    </row>
    <row r="37" spans="1:8" ht="63" customHeight="1" x14ac:dyDescent="0.3">
      <c r="A37" s="35"/>
      <c r="B37" s="289" t="s">
        <v>468</v>
      </c>
      <c r="C37" s="505" t="s">
        <v>429</v>
      </c>
      <c r="D37" s="30"/>
      <c r="E37" s="419">
        <f>E38+E39</f>
        <v>1460</v>
      </c>
      <c r="F37" s="419">
        <f>F38+F39</f>
        <v>1460</v>
      </c>
      <c r="G37" s="419">
        <f>G38+G39</f>
        <v>1460</v>
      </c>
      <c r="H37" s="419">
        <f t="shared" si="0"/>
        <v>100</v>
      </c>
    </row>
    <row r="38" spans="1:8" ht="63" customHeight="1" x14ac:dyDescent="0.3">
      <c r="A38" s="35"/>
      <c r="B38" s="320" t="s">
        <v>433</v>
      </c>
      <c r="C38" s="505" t="s">
        <v>429</v>
      </c>
      <c r="D38" s="30" t="s">
        <v>83</v>
      </c>
      <c r="E38" s="419">
        <f>Ведомственная!H49</f>
        <v>1298</v>
      </c>
      <c r="F38" s="419">
        <f>Ведомственная!I49</f>
        <v>1443.2</v>
      </c>
      <c r="G38" s="419">
        <f>Ведомственная!J49</f>
        <v>1443.2</v>
      </c>
      <c r="H38" s="419">
        <f t="shared" si="0"/>
        <v>100</v>
      </c>
    </row>
    <row r="39" spans="1:8" ht="63" customHeight="1" x14ac:dyDescent="0.3">
      <c r="A39" s="35"/>
      <c r="B39" s="289" t="s">
        <v>106</v>
      </c>
      <c r="C39" s="505" t="s">
        <v>429</v>
      </c>
      <c r="D39" s="30" t="s">
        <v>84</v>
      </c>
      <c r="E39" s="419">
        <f>Ведомственная!H50</f>
        <v>162</v>
      </c>
      <c r="F39" s="419">
        <f>Ведомственная!I50</f>
        <v>16.799999999999997</v>
      </c>
      <c r="G39" s="419">
        <f>Ведомственная!J50</f>
        <v>16.8</v>
      </c>
      <c r="H39" s="419">
        <f t="shared" si="0"/>
        <v>100.00000000000003</v>
      </c>
    </row>
    <row r="40" spans="1:8" ht="104.25" customHeight="1" x14ac:dyDescent="0.3">
      <c r="A40" s="35"/>
      <c r="B40" s="105" t="s">
        <v>608</v>
      </c>
      <c r="C40" s="506" t="s">
        <v>607</v>
      </c>
      <c r="D40" s="106"/>
      <c r="E40" s="422">
        <f>E41+E42</f>
        <v>729.9</v>
      </c>
      <c r="F40" s="422">
        <f>F41</f>
        <v>729.9</v>
      </c>
      <c r="G40" s="422">
        <f>G41</f>
        <v>729.9</v>
      </c>
      <c r="H40" s="419">
        <f t="shared" si="0"/>
        <v>100</v>
      </c>
    </row>
    <row r="41" spans="1:8" ht="58.5" customHeight="1" x14ac:dyDescent="0.3">
      <c r="A41" s="35"/>
      <c r="B41" s="362" t="s">
        <v>433</v>
      </c>
      <c r="C41" s="506" t="s">
        <v>607</v>
      </c>
      <c r="D41" s="106" t="s">
        <v>83</v>
      </c>
      <c r="E41" s="422">
        <f>Ведомственная!H427</f>
        <v>648.9</v>
      </c>
      <c r="F41" s="422">
        <f>Ведомственная!I427</f>
        <v>729.9</v>
      </c>
      <c r="G41" s="422">
        <f>Ведомственная!J427</f>
        <v>729.9</v>
      </c>
      <c r="H41" s="419">
        <f t="shared" si="0"/>
        <v>100</v>
      </c>
    </row>
    <row r="42" spans="1:8" ht="58.5" customHeight="1" x14ac:dyDescent="0.3">
      <c r="A42" s="35"/>
      <c r="B42" s="289" t="s">
        <v>106</v>
      </c>
      <c r="C42" s="506" t="s">
        <v>607</v>
      </c>
      <c r="D42" s="106" t="s">
        <v>84</v>
      </c>
      <c r="E42" s="422">
        <f>Ведомственная!H428</f>
        <v>81</v>
      </c>
      <c r="F42" s="422">
        <v>0</v>
      </c>
      <c r="G42" s="422">
        <v>0</v>
      </c>
      <c r="H42" s="419">
        <v>0</v>
      </c>
    </row>
    <row r="43" spans="1:8" ht="83.25" customHeight="1" x14ac:dyDescent="0.3">
      <c r="A43" s="35"/>
      <c r="B43" s="365" t="s">
        <v>371</v>
      </c>
      <c r="C43" s="505" t="s">
        <v>619</v>
      </c>
      <c r="D43" s="8"/>
      <c r="E43" s="395">
        <f>E44+E45</f>
        <v>3959.6000000000004</v>
      </c>
      <c r="F43" s="419">
        <f>F44+F45</f>
        <v>3959.6</v>
      </c>
      <c r="G43" s="419">
        <f>G44+G45</f>
        <v>3959.6</v>
      </c>
      <c r="H43" s="419">
        <f t="shared" si="0"/>
        <v>100</v>
      </c>
    </row>
    <row r="44" spans="1:8" ht="44.25" customHeight="1" x14ac:dyDescent="0.3">
      <c r="A44" s="35"/>
      <c r="B44" s="364" t="s">
        <v>433</v>
      </c>
      <c r="C44" s="505" t="s">
        <v>619</v>
      </c>
      <c r="D44" s="30" t="s">
        <v>83</v>
      </c>
      <c r="E44" s="419">
        <f>Ведомственная!H52</f>
        <v>3653.8</v>
      </c>
      <c r="F44" s="419">
        <f>Ведомственная!I52</f>
        <v>3801.5</v>
      </c>
      <c r="G44" s="419">
        <f>Ведомственная!J52</f>
        <v>3801.5</v>
      </c>
      <c r="H44" s="419">
        <f t="shared" si="0"/>
        <v>100</v>
      </c>
    </row>
    <row r="45" spans="1:8" ht="47.25" customHeight="1" x14ac:dyDescent="0.3">
      <c r="A45" s="35"/>
      <c r="B45" s="289" t="s">
        <v>106</v>
      </c>
      <c r="C45" s="505" t="s">
        <v>619</v>
      </c>
      <c r="D45" s="30" t="s">
        <v>84</v>
      </c>
      <c r="E45" s="419">
        <f>Ведомственная!H53</f>
        <v>305.8</v>
      </c>
      <c r="F45" s="419">
        <f>Ведомственная!I53</f>
        <v>158.10000000000002</v>
      </c>
      <c r="G45" s="419">
        <f>Ведомственная!J53</f>
        <v>158.1</v>
      </c>
      <c r="H45" s="419">
        <f t="shared" si="0"/>
        <v>99.999999999999972</v>
      </c>
    </row>
    <row r="46" spans="1:8" ht="72.75" customHeight="1" x14ac:dyDescent="0.3">
      <c r="A46" s="191" t="s">
        <v>38</v>
      </c>
      <c r="B46" s="192" t="s">
        <v>480</v>
      </c>
      <c r="C46" s="507" t="s">
        <v>188</v>
      </c>
      <c r="D46" s="189"/>
      <c r="E46" s="523">
        <f>E47</f>
        <v>918.7</v>
      </c>
      <c r="F46" s="523">
        <f>F47</f>
        <v>665.10000000000014</v>
      </c>
      <c r="G46" s="523">
        <f>G47</f>
        <v>665.04500000000007</v>
      </c>
      <c r="H46" s="436">
        <f t="shared" si="0"/>
        <v>99.991730566832047</v>
      </c>
    </row>
    <row r="47" spans="1:8" ht="35.25" customHeight="1" x14ac:dyDescent="0.3">
      <c r="A47" s="191"/>
      <c r="B47" s="105" t="s">
        <v>315</v>
      </c>
      <c r="C47" s="506" t="s">
        <v>314</v>
      </c>
      <c r="D47" s="106"/>
      <c r="E47" s="422">
        <f>E48+E50+E52</f>
        <v>918.7</v>
      </c>
      <c r="F47" s="422">
        <f>F48+F50+F52</f>
        <v>665.10000000000014</v>
      </c>
      <c r="G47" s="422">
        <f>G48+G50+G52</f>
        <v>665.04500000000007</v>
      </c>
      <c r="H47" s="419">
        <f t="shared" si="0"/>
        <v>99.991730566832047</v>
      </c>
    </row>
    <row r="48" spans="1:8" ht="45.75" customHeight="1" x14ac:dyDescent="0.3">
      <c r="A48" s="35"/>
      <c r="B48" s="171" t="s">
        <v>389</v>
      </c>
      <c r="C48" s="506" t="s">
        <v>398</v>
      </c>
      <c r="D48" s="30"/>
      <c r="E48" s="419">
        <f>E49</f>
        <v>33</v>
      </c>
      <c r="F48" s="419">
        <f>F49</f>
        <v>64.900000000000006</v>
      </c>
      <c r="G48" s="419">
        <f>G49</f>
        <v>64.900000000000006</v>
      </c>
      <c r="H48" s="419">
        <f t="shared" si="0"/>
        <v>100</v>
      </c>
    </row>
    <row r="49" spans="1:8" ht="46.5" customHeight="1" x14ac:dyDescent="0.3">
      <c r="A49" s="35"/>
      <c r="B49" s="171" t="s">
        <v>106</v>
      </c>
      <c r="C49" s="506" t="s">
        <v>398</v>
      </c>
      <c r="D49" s="30" t="s">
        <v>84</v>
      </c>
      <c r="E49" s="419">
        <f>Ведомственная!H57</f>
        <v>33</v>
      </c>
      <c r="F49" s="419">
        <f>Ведомственная!I57</f>
        <v>64.900000000000006</v>
      </c>
      <c r="G49" s="419">
        <f>Ведомственная!J57</f>
        <v>64.900000000000006</v>
      </c>
      <c r="H49" s="419">
        <f t="shared" si="0"/>
        <v>100</v>
      </c>
    </row>
    <row r="50" spans="1:8" ht="45" customHeight="1" x14ac:dyDescent="0.3">
      <c r="A50" s="35"/>
      <c r="B50" s="171" t="s">
        <v>390</v>
      </c>
      <c r="C50" s="506" t="s">
        <v>399</v>
      </c>
      <c r="D50" s="30"/>
      <c r="E50" s="419">
        <f>E51</f>
        <v>434.8</v>
      </c>
      <c r="F50" s="419">
        <f>F51</f>
        <v>306.40000000000009</v>
      </c>
      <c r="G50" s="419">
        <f>G51</f>
        <v>306.40000000000003</v>
      </c>
      <c r="H50" s="419">
        <f t="shared" si="0"/>
        <v>99.999999999999972</v>
      </c>
    </row>
    <row r="51" spans="1:8" ht="49.5" customHeight="1" x14ac:dyDescent="0.3">
      <c r="A51" s="35"/>
      <c r="B51" s="171" t="s">
        <v>106</v>
      </c>
      <c r="C51" s="506" t="s">
        <v>399</v>
      </c>
      <c r="D51" s="30" t="s">
        <v>84</v>
      </c>
      <c r="E51" s="419">
        <f>Ведомственная!H292+Ведомственная!H400+Ведомственная!H434</f>
        <v>434.8</v>
      </c>
      <c r="F51" s="419">
        <f>Ведомственная!I292+Ведомственная!I400+Ведомственная!I434</f>
        <v>306.40000000000009</v>
      </c>
      <c r="G51" s="419">
        <f>Ведомственная!J292+Ведомственная!J400+Ведомственная!J434</f>
        <v>306.40000000000003</v>
      </c>
      <c r="H51" s="419">
        <f t="shared" si="0"/>
        <v>99.999999999999972</v>
      </c>
    </row>
    <row r="52" spans="1:8" ht="49.5" customHeight="1" x14ac:dyDescent="0.3">
      <c r="A52" s="35"/>
      <c r="B52" s="105" t="s">
        <v>557</v>
      </c>
      <c r="C52" s="506" t="s">
        <v>558</v>
      </c>
      <c r="D52" s="106"/>
      <c r="E52" s="422">
        <f>E53</f>
        <v>450.9</v>
      </c>
      <c r="F52" s="419">
        <f>F53</f>
        <v>293.8</v>
      </c>
      <c r="G52" s="419">
        <f>G53</f>
        <v>293.745</v>
      </c>
      <c r="H52" s="419">
        <f t="shared" si="0"/>
        <v>99.981279782164734</v>
      </c>
    </row>
    <row r="53" spans="1:8" ht="49.5" customHeight="1" x14ac:dyDescent="0.3">
      <c r="A53" s="35"/>
      <c r="B53" s="105" t="s">
        <v>106</v>
      </c>
      <c r="C53" s="506" t="s">
        <v>558</v>
      </c>
      <c r="D53" s="106" t="s">
        <v>84</v>
      </c>
      <c r="E53" s="422">
        <f>Ведомственная!H59</f>
        <v>450.9</v>
      </c>
      <c r="F53" s="419">
        <f>Ведомственная!I59</f>
        <v>293.8</v>
      </c>
      <c r="G53" s="419">
        <f>Ведомственная!J59</f>
        <v>293.745</v>
      </c>
      <c r="H53" s="419">
        <f t="shared" si="0"/>
        <v>99.981279782164734</v>
      </c>
    </row>
    <row r="54" spans="1:8" ht="65.25" customHeight="1" x14ac:dyDescent="0.3">
      <c r="A54" s="191" t="s">
        <v>39</v>
      </c>
      <c r="B54" s="194" t="s">
        <v>524</v>
      </c>
      <c r="C54" s="508" t="s">
        <v>187</v>
      </c>
      <c r="D54" s="195"/>
      <c r="E54" s="523">
        <f>E55</f>
        <v>26580.3</v>
      </c>
      <c r="F54" s="523">
        <f>F55</f>
        <v>26466.7</v>
      </c>
      <c r="G54" s="523">
        <f>G55</f>
        <v>26466.38553</v>
      </c>
      <c r="H54" s="436">
        <f t="shared" si="0"/>
        <v>99.998811827692919</v>
      </c>
    </row>
    <row r="55" spans="1:8" ht="35.25" customHeight="1" x14ac:dyDescent="0.3">
      <c r="A55" s="191"/>
      <c r="B55" s="115" t="s">
        <v>317</v>
      </c>
      <c r="C55" s="504" t="s">
        <v>316</v>
      </c>
      <c r="D55" s="67"/>
      <c r="E55" s="422">
        <f>E56+E61</f>
        <v>26580.3</v>
      </c>
      <c r="F55" s="422">
        <f>F56+F61</f>
        <v>26466.7</v>
      </c>
      <c r="G55" s="422">
        <f>G56+G61</f>
        <v>26466.38553</v>
      </c>
      <c r="H55" s="419">
        <f t="shared" si="0"/>
        <v>99.998811827692919</v>
      </c>
    </row>
    <row r="56" spans="1:8" ht="64.5" customHeight="1" x14ac:dyDescent="0.3">
      <c r="A56" s="35"/>
      <c r="B56" s="115" t="s">
        <v>523</v>
      </c>
      <c r="C56" s="503" t="s">
        <v>325</v>
      </c>
      <c r="D56" s="9"/>
      <c r="E56" s="419">
        <f>E58+E59+E60</f>
        <v>22580.3</v>
      </c>
      <c r="F56" s="419">
        <f>F58+F59+F60</f>
        <v>22466.7</v>
      </c>
      <c r="G56" s="419">
        <f>G58+G59+G60</f>
        <v>22466.38553</v>
      </c>
      <c r="H56" s="419">
        <f t="shared" si="0"/>
        <v>99.998600283975833</v>
      </c>
    </row>
    <row r="57" spans="1:8" ht="52.5" customHeight="1" x14ac:dyDescent="0.3">
      <c r="A57" s="35"/>
      <c r="B57" s="277" t="s">
        <v>94</v>
      </c>
      <c r="C57" s="503" t="s">
        <v>326</v>
      </c>
      <c r="D57" s="9"/>
      <c r="E57" s="419">
        <f>E58+E59+E60</f>
        <v>22580.3</v>
      </c>
      <c r="F57" s="419">
        <f>F58+F59+F60</f>
        <v>22466.7</v>
      </c>
      <c r="G57" s="419">
        <f>G58+G59+G60</f>
        <v>22466.38553</v>
      </c>
      <c r="H57" s="419">
        <f t="shared" si="0"/>
        <v>99.998600283975833</v>
      </c>
    </row>
    <row r="58" spans="1:8" ht="45" customHeight="1" x14ac:dyDescent="0.3">
      <c r="A58" s="35"/>
      <c r="B58" s="277" t="s">
        <v>433</v>
      </c>
      <c r="C58" s="503" t="s">
        <v>326</v>
      </c>
      <c r="D58" s="9" t="s">
        <v>83</v>
      </c>
      <c r="E58" s="395">
        <f>Ведомственная!H367</f>
        <v>21795.8</v>
      </c>
      <c r="F58" s="419">
        <f>Ведомственная!I367</f>
        <v>21785.8</v>
      </c>
      <c r="G58" s="419">
        <f>Ведомственная!J367</f>
        <v>21785.702860000001</v>
      </c>
      <c r="H58" s="419">
        <f t="shared" si="0"/>
        <v>99.999554113229721</v>
      </c>
    </row>
    <row r="59" spans="1:8" ht="45.75" customHeight="1" x14ac:dyDescent="0.3">
      <c r="A59" s="35"/>
      <c r="B59" s="278" t="s">
        <v>106</v>
      </c>
      <c r="C59" s="503" t="s">
        <v>326</v>
      </c>
      <c r="D59" s="9" t="s">
        <v>84</v>
      </c>
      <c r="E59" s="395">
        <f>Ведомственная!H368</f>
        <v>759.5</v>
      </c>
      <c r="F59" s="419">
        <f>Ведомственная!I368</f>
        <v>650.9</v>
      </c>
      <c r="G59" s="419">
        <f>Ведомственная!J368</f>
        <v>650.68267000000003</v>
      </c>
      <c r="H59" s="419">
        <f t="shared" si="0"/>
        <v>99.966610846520211</v>
      </c>
    </row>
    <row r="60" spans="1:8" ht="30" customHeight="1" x14ac:dyDescent="0.3">
      <c r="A60" s="35"/>
      <c r="B60" s="278" t="s">
        <v>166</v>
      </c>
      <c r="C60" s="503" t="s">
        <v>326</v>
      </c>
      <c r="D60" s="9" t="s">
        <v>85</v>
      </c>
      <c r="E60" s="395">
        <f>Ведомственная!H369</f>
        <v>25</v>
      </c>
      <c r="F60" s="419">
        <f>Ведомственная!I369</f>
        <v>30</v>
      </c>
      <c r="G60" s="419">
        <f>Ведомственная!J369</f>
        <v>30</v>
      </c>
      <c r="H60" s="419">
        <f t="shared" si="0"/>
        <v>100</v>
      </c>
    </row>
    <row r="61" spans="1:8" ht="45" customHeight="1" x14ac:dyDescent="0.3">
      <c r="A61" s="35"/>
      <c r="B61" s="289" t="s">
        <v>407</v>
      </c>
      <c r="C61" s="509" t="s">
        <v>402</v>
      </c>
      <c r="D61" s="2"/>
      <c r="E61" s="395">
        <f>E62</f>
        <v>4000</v>
      </c>
      <c r="F61" s="419">
        <f>F62</f>
        <v>4000</v>
      </c>
      <c r="G61" s="419">
        <f>G62</f>
        <v>4000</v>
      </c>
      <c r="H61" s="419">
        <f t="shared" si="0"/>
        <v>100</v>
      </c>
    </row>
    <row r="62" spans="1:8" ht="50.25" customHeight="1" x14ac:dyDescent="0.3">
      <c r="A62" s="35"/>
      <c r="B62" s="289" t="s">
        <v>406</v>
      </c>
      <c r="C62" s="509" t="s">
        <v>403</v>
      </c>
      <c r="D62" s="2"/>
      <c r="E62" s="395">
        <f>E63</f>
        <v>4000</v>
      </c>
      <c r="F62" s="419">
        <f>F63</f>
        <v>4000</v>
      </c>
      <c r="G62" s="419">
        <f>G63</f>
        <v>4000</v>
      </c>
      <c r="H62" s="419">
        <f t="shared" si="0"/>
        <v>100</v>
      </c>
    </row>
    <row r="63" spans="1:8" ht="30.75" customHeight="1" x14ac:dyDescent="0.3">
      <c r="A63" s="35"/>
      <c r="B63" s="289" t="s">
        <v>405</v>
      </c>
      <c r="C63" s="509" t="s">
        <v>403</v>
      </c>
      <c r="D63" s="2" t="s">
        <v>404</v>
      </c>
      <c r="E63" s="395">
        <f>Ведомственная!H381</f>
        <v>4000</v>
      </c>
      <c r="F63" s="419">
        <f>Ведомственная!I381</f>
        <v>4000</v>
      </c>
      <c r="G63" s="419">
        <f>Ведомственная!J381</f>
        <v>4000</v>
      </c>
      <c r="H63" s="419">
        <f t="shared" si="0"/>
        <v>100</v>
      </c>
    </row>
    <row r="64" spans="1:8" ht="85.5" customHeight="1" x14ac:dyDescent="0.3">
      <c r="A64" s="188" t="s">
        <v>40</v>
      </c>
      <c r="B64" s="282" t="s">
        <v>483</v>
      </c>
      <c r="C64" s="507" t="s">
        <v>185</v>
      </c>
      <c r="D64" s="190"/>
      <c r="E64" s="523">
        <f>E71+E65+E68</f>
        <v>99385.600000000006</v>
      </c>
      <c r="F64" s="523">
        <f>F71+F65+F68</f>
        <v>148853.00000000003</v>
      </c>
      <c r="G64" s="523">
        <f>G71+G65+G68</f>
        <v>144808.74950999999</v>
      </c>
      <c r="H64" s="436">
        <f t="shared" si="0"/>
        <v>97.283057452654603</v>
      </c>
    </row>
    <row r="65" spans="1:8" ht="88.5" customHeight="1" x14ac:dyDescent="0.3">
      <c r="A65" s="191"/>
      <c r="B65" s="289" t="s">
        <v>589</v>
      </c>
      <c r="C65" s="509" t="s">
        <v>287</v>
      </c>
      <c r="D65" s="2"/>
      <c r="E65" s="395">
        <f>E66</f>
        <v>93243.6</v>
      </c>
      <c r="F65" s="422">
        <f>F66</f>
        <v>108746.90000000002</v>
      </c>
      <c r="G65" s="422">
        <f>G66</f>
        <v>108602.79992</v>
      </c>
      <c r="H65" s="419">
        <f t="shared" si="0"/>
        <v>99.86749040202524</v>
      </c>
    </row>
    <row r="66" spans="1:8" ht="106.5" customHeight="1" x14ac:dyDescent="0.3">
      <c r="A66" s="191"/>
      <c r="B66" s="151" t="s">
        <v>424</v>
      </c>
      <c r="C66" s="509" t="s">
        <v>425</v>
      </c>
      <c r="D66" s="2"/>
      <c r="E66" s="395">
        <f>E67</f>
        <v>93243.6</v>
      </c>
      <c r="F66" s="422">
        <f>F67</f>
        <v>108746.90000000002</v>
      </c>
      <c r="G66" s="422">
        <f>G67</f>
        <v>108602.79992</v>
      </c>
      <c r="H66" s="419">
        <f t="shared" si="0"/>
        <v>99.86749040202524</v>
      </c>
    </row>
    <row r="67" spans="1:8" ht="30.75" customHeight="1" x14ac:dyDescent="0.3">
      <c r="A67" s="191"/>
      <c r="B67" s="289" t="s">
        <v>117</v>
      </c>
      <c r="C67" s="509" t="s">
        <v>425</v>
      </c>
      <c r="D67" s="2" t="s">
        <v>116</v>
      </c>
      <c r="E67" s="395">
        <f>Ведомственная!H333</f>
        <v>93243.6</v>
      </c>
      <c r="F67" s="422">
        <f>Ведомственная!I333</f>
        <v>108746.90000000002</v>
      </c>
      <c r="G67" s="422">
        <f>Ведомственная!J333</f>
        <v>108602.79992</v>
      </c>
      <c r="H67" s="419">
        <f t="shared" si="0"/>
        <v>99.86749040202524</v>
      </c>
    </row>
    <row r="68" spans="1:8" ht="37.5" x14ac:dyDescent="0.3">
      <c r="A68" s="191"/>
      <c r="B68" s="289" t="s">
        <v>663</v>
      </c>
      <c r="C68" s="509" t="s">
        <v>664</v>
      </c>
      <c r="D68" s="2"/>
      <c r="E68" s="395">
        <f>E69</f>
        <v>0</v>
      </c>
      <c r="F68" s="422">
        <f>F69</f>
        <v>3900</v>
      </c>
      <c r="G68" s="422">
        <f>G69</f>
        <v>0</v>
      </c>
      <c r="H68" s="419">
        <f t="shared" si="0"/>
        <v>0</v>
      </c>
    </row>
    <row r="69" spans="1:8" ht="37.5" x14ac:dyDescent="0.3">
      <c r="A69" s="191"/>
      <c r="B69" s="289" t="s">
        <v>665</v>
      </c>
      <c r="C69" s="509" t="s">
        <v>666</v>
      </c>
      <c r="D69" s="2"/>
      <c r="E69" s="395">
        <f>E70</f>
        <v>0</v>
      </c>
      <c r="F69" s="422">
        <f>F70</f>
        <v>3900</v>
      </c>
      <c r="G69" s="422">
        <f>G70</f>
        <v>0</v>
      </c>
      <c r="H69" s="419">
        <f t="shared" si="0"/>
        <v>0</v>
      </c>
    </row>
    <row r="70" spans="1:8" ht="30.75" customHeight="1" x14ac:dyDescent="0.3">
      <c r="A70" s="191"/>
      <c r="B70" s="289" t="s">
        <v>117</v>
      </c>
      <c r="C70" s="509" t="s">
        <v>666</v>
      </c>
      <c r="D70" s="2" t="s">
        <v>116</v>
      </c>
      <c r="E70" s="395">
        <f>Ведомственная!H239</f>
        <v>0</v>
      </c>
      <c r="F70" s="422">
        <f>Ведомственная!I239</f>
        <v>3900</v>
      </c>
      <c r="G70" s="422">
        <f>Ведомственная!J239</f>
        <v>0</v>
      </c>
      <c r="H70" s="419">
        <f t="shared" si="0"/>
        <v>0</v>
      </c>
    </row>
    <row r="71" spans="1:8" ht="51.75" customHeight="1" x14ac:dyDescent="0.3">
      <c r="A71" s="35" t="s">
        <v>598</v>
      </c>
      <c r="B71" s="119" t="s">
        <v>361</v>
      </c>
      <c r="C71" s="506" t="s">
        <v>362</v>
      </c>
      <c r="D71" s="77"/>
      <c r="E71" s="428">
        <f>E72</f>
        <v>6142</v>
      </c>
      <c r="F71" s="419">
        <f>F73+F75</f>
        <v>36206.100000000006</v>
      </c>
      <c r="G71" s="419">
        <f>G73+G75</f>
        <v>36205.949590000004</v>
      </c>
      <c r="H71" s="419">
        <f t="shared" si="0"/>
        <v>99.999584572765357</v>
      </c>
    </row>
    <row r="72" spans="1:8" ht="93" customHeight="1" x14ac:dyDescent="0.3">
      <c r="A72" s="35"/>
      <c r="B72" s="103" t="s">
        <v>400</v>
      </c>
      <c r="C72" s="506" t="s">
        <v>401</v>
      </c>
      <c r="D72" s="77"/>
      <c r="E72" s="428">
        <f>E73+E75</f>
        <v>6142</v>
      </c>
      <c r="F72" s="419">
        <f>F73</f>
        <v>1825.8000000000002</v>
      </c>
      <c r="G72" s="419">
        <f>G73</f>
        <v>1825.64959</v>
      </c>
      <c r="H72" s="419">
        <f t="shared" si="0"/>
        <v>99.991761967356766</v>
      </c>
    </row>
    <row r="73" spans="1:8" ht="85.5" customHeight="1" x14ac:dyDescent="0.3">
      <c r="A73" s="35"/>
      <c r="B73" s="267" t="s">
        <v>186</v>
      </c>
      <c r="C73" s="509" t="s">
        <v>363</v>
      </c>
      <c r="D73" s="2"/>
      <c r="E73" s="395">
        <f>E74</f>
        <v>6142</v>
      </c>
      <c r="F73" s="419">
        <f>F74</f>
        <v>1825.8000000000002</v>
      </c>
      <c r="G73" s="419">
        <f>G74</f>
        <v>1825.64959</v>
      </c>
      <c r="H73" s="419">
        <f t="shared" si="0"/>
        <v>99.991761967356766</v>
      </c>
    </row>
    <row r="74" spans="1:8" ht="55.5" customHeight="1" x14ac:dyDescent="0.3">
      <c r="A74" s="35"/>
      <c r="B74" s="268" t="s">
        <v>106</v>
      </c>
      <c r="C74" s="509" t="s">
        <v>363</v>
      </c>
      <c r="D74" s="30" t="s">
        <v>84</v>
      </c>
      <c r="E74" s="419">
        <f>Ведомственная!H87</f>
        <v>6142</v>
      </c>
      <c r="F74" s="419">
        <f>Ведомственная!I87</f>
        <v>1825.8000000000002</v>
      </c>
      <c r="G74" s="419">
        <f>Ведомственная!J87</f>
        <v>1825.64959</v>
      </c>
      <c r="H74" s="419">
        <f t="shared" si="0"/>
        <v>99.991761967356766</v>
      </c>
    </row>
    <row r="75" spans="1:8" ht="55.5" customHeight="1" x14ac:dyDescent="0.3">
      <c r="A75" s="35"/>
      <c r="B75" s="100" t="s">
        <v>699</v>
      </c>
      <c r="C75" s="520" t="s">
        <v>698</v>
      </c>
      <c r="D75" s="30"/>
      <c r="E75" s="419">
        <f>E76</f>
        <v>0</v>
      </c>
      <c r="F75" s="419">
        <f>F76</f>
        <v>34380.300000000003</v>
      </c>
      <c r="G75" s="419">
        <f>G76</f>
        <v>34380.300000000003</v>
      </c>
      <c r="H75" s="419">
        <f t="shared" si="0"/>
        <v>100</v>
      </c>
    </row>
    <row r="76" spans="1:8" ht="55.5" customHeight="1" x14ac:dyDescent="0.3">
      <c r="A76" s="35"/>
      <c r="B76" s="289" t="s">
        <v>106</v>
      </c>
      <c r="C76" s="520" t="s">
        <v>698</v>
      </c>
      <c r="D76" s="30" t="s">
        <v>84</v>
      </c>
      <c r="E76" s="419">
        <f>Ведомственная!H198</f>
        <v>0</v>
      </c>
      <c r="F76" s="419">
        <f>Ведомственная!I198</f>
        <v>34380.300000000003</v>
      </c>
      <c r="G76" s="419">
        <f>Ведомственная!J198</f>
        <v>34380.300000000003</v>
      </c>
      <c r="H76" s="419">
        <f t="shared" si="0"/>
        <v>100</v>
      </c>
    </row>
    <row r="77" spans="1:8" ht="108.75" customHeight="1" x14ac:dyDescent="0.3">
      <c r="A77" s="188" t="s">
        <v>41</v>
      </c>
      <c r="B77" s="192" t="s">
        <v>485</v>
      </c>
      <c r="C77" s="507" t="s">
        <v>189</v>
      </c>
      <c r="D77" s="189"/>
      <c r="E77" s="523">
        <f>E78</f>
        <v>4820.7</v>
      </c>
      <c r="F77" s="523">
        <f>F78</f>
        <v>4820.7</v>
      </c>
      <c r="G77" s="523">
        <f>G78</f>
        <v>4820.5190000000002</v>
      </c>
      <c r="H77" s="436">
        <f t="shared" si="0"/>
        <v>99.996245358557886</v>
      </c>
    </row>
    <row r="78" spans="1:8" ht="84.75" customHeight="1" x14ac:dyDescent="0.3">
      <c r="A78" s="35"/>
      <c r="B78" s="278" t="s">
        <v>199</v>
      </c>
      <c r="C78" s="509" t="s">
        <v>190</v>
      </c>
      <c r="D78" s="2"/>
      <c r="E78" s="395">
        <f>E79</f>
        <v>4820.7</v>
      </c>
      <c r="F78" s="419">
        <f>F80</f>
        <v>4820.7</v>
      </c>
      <c r="G78" s="419">
        <f>G80</f>
        <v>4820.5190000000002</v>
      </c>
      <c r="H78" s="419">
        <f t="shared" si="0"/>
        <v>99.996245358557886</v>
      </c>
    </row>
    <row r="79" spans="1:8" ht="72.75" customHeight="1" x14ac:dyDescent="0.3">
      <c r="A79" s="35"/>
      <c r="B79" s="271" t="s">
        <v>373</v>
      </c>
      <c r="C79" s="509" t="s">
        <v>191</v>
      </c>
      <c r="D79" s="2"/>
      <c r="E79" s="395">
        <f>E80</f>
        <v>4820.7</v>
      </c>
      <c r="F79" s="419">
        <f>F80</f>
        <v>4820.7</v>
      </c>
      <c r="G79" s="419">
        <f>G80</f>
        <v>4820.5190000000002</v>
      </c>
      <c r="H79" s="419">
        <f t="shared" ref="H79:H142" si="1">G79/F79*100</f>
        <v>99.996245358557886</v>
      </c>
    </row>
    <row r="80" spans="1:8" ht="51" customHeight="1" x14ac:dyDescent="0.3">
      <c r="A80" s="35"/>
      <c r="B80" s="105" t="s">
        <v>106</v>
      </c>
      <c r="C80" s="509" t="s">
        <v>191</v>
      </c>
      <c r="D80" s="2" t="s">
        <v>84</v>
      </c>
      <c r="E80" s="395">
        <f>Ведомственная!H91</f>
        <v>4820.7</v>
      </c>
      <c r="F80" s="419">
        <f>Ведомственная!I91</f>
        <v>4820.7</v>
      </c>
      <c r="G80" s="419">
        <f>Ведомственная!J91</f>
        <v>4820.5190000000002</v>
      </c>
      <c r="H80" s="419">
        <f t="shared" si="1"/>
        <v>99.996245358557886</v>
      </c>
    </row>
    <row r="81" spans="1:12" ht="85.5" customHeight="1" x14ac:dyDescent="0.3">
      <c r="A81" s="188" t="s">
        <v>42</v>
      </c>
      <c r="B81" s="192" t="s">
        <v>487</v>
      </c>
      <c r="C81" s="507" t="s">
        <v>192</v>
      </c>
      <c r="D81" s="190"/>
      <c r="E81" s="523">
        <f>E83</f>
        <v>11319.300000000001</v>
      </c>
      <c r="F81" s="523">
        <f>F83</f>
        <v>10546.2</v>
      </c>
      <c r="G81" s="523">
        <f>G83</f>
        <v>10545.695969999999</v>
      </c>
      <c r="H81" s="436">
        <f t="shared" si="1"/>
        <v>99.995220743016418</v>
      </c>
      <c r="L81" s="68"/>
    </row>
    <row r="82" spans="1:12" ht="69.75" customHeight="1" x14ac:dyDescent="0.3">
      <c r="A82" s="191"/>
      <c r="B82" s="105" t="s">
        <v>386</v>
      </c>
      <c r="C82" s="506" t="s">
        <v>318</v>
      </c>
      <c r="D82" s="77"/>
      <c r="E82" s="422">
        <f>E83</f>
        <v>11319.300000000001</v>
      </c>
      <c r="F82" s="422">
        <f>F83</f>
        <v>10546.2</v>
      </c>
      <c r="G82" s="422">
        <f>G83</f>
        <v>10545.695969999999</v>
      </c>
      <c r="H82" s="419">
        <f t="shared" si="1"/>
        <v>99.995220743016418</v>
      </c>
      <c r="L82" s="68"/>
    </row>
    <row r="83" spans="1:12" ht="72.75" customHeight="1" x14ac:dyDescent="0.3">
      <c r="A83" s="154"/>
      <c r="B83" s="266" t="s">
        <v>360</v>
      </c>
      <c r="C83" s="506" t="s">
        <v>365</v>
      </c>
      <c r="D83" s="77"/>
      <c r="E83" s="422">
        <f>E84</f>
        <v>11319.300000000001</v>
      </c>
      <c r="F83" s="422">
        <f>F84</f>
        <v>10546.2</v>
      </c>
      <c r="G83" s="422">
        <f>G84</f>
        <v>10545.695969999999</v>
      </c>
      <c r="H83" s="419">
        <f t="shared" si="1"/>
        <v>99.995220743016418</v>
      </c>
    </row>
    <row r="84" spans="1:12" ht="53.25" customHeight="1" x14ac:dyDescent="0.3">
      <c r="A84" s="154"/>
      <c r="B84" s="105" t="s">
        <v>106</v>
      </c>
      <c r="C84" s="506" t="s">
        <v>365</v>
      </c>
      <c r="D84" s="77" t="s">
        <v>84</v>
      </c>
      <c r="E84" s="428">
        <f>Ведомственная!H95+Ведомственная!H374+Ведомственная!H394</f>
        <v>11319.300000000001</v>
      </c>
      <c r="F84" s="422">
        <f>Ведомственная!I95+Ведомственная!I374+Ведомственная!I394</f>
        <v>10546.2</v>
      </c>
      <c r="G84" s="422">
        <f>Ведомственная!J95+Ведомственная!J374+Ведомственная!J394</f>
        <v>10545.695969999999</v>
      </c>
      <c r="H84" s="419">
        <f t="shared" si="1"/>
        <v>99.995220743016418</v>
      </c>
    </row>
    <row r="85" spans="1:12" ht="72.75" customHeight="1" x14ac:dyDescent="0.3">
      <c r="A85" s="188" t="s">
        <v>43</v>
      </c>
      <c r="B85" s="196" t="s">
        <v>489</v>
      </c>
      <c r="C85" s="507" t="s">
        <v>193</v>
      </c>
      <c r="D85" s="190"/>
      <c r="E85" s="523">
        <f>E86+E89</f>
        <v>2471.1999999999998</v>
      </c>
      <c r="F85" s="523">
        <f>F86+F89</f>
        <v>2627.5</v>
      </c>
      <c r="G85" s="523">
        <f>G86+G89</f>
        <v>2627.4875000000002</v>
      </c>
      <c r="H85" s="436">
        <f t="shared" si="1"/>
        <v>99.999524262607039</v>
      </c>
    </row>
    <row r="86" spans="1:12" ht="69.75" customHeight="1" x14ac:dyDescent="0.3">
      <c r="A86" s="120"/>
      <c r="B86" s="175" t="s">
        <v>141</v>
      </c>
      <c r="C86" s="509" t="s">
        <v>194</v>
      </c>
      <c r="D86" s="2"/>
      <c r="E86" s="419">
        <f>E87</f>
        <v>2388.6999999999998</v>
      </c>
      <c r="F86" s="419">
        <f>F87</f>
        <v>2545.4</v>
      </c>
      <c r="G86" s="419">
        <f>G87</f>
        <v>2545.4</v>
      </c>
      <c r="H86" s="419">
        <f t="shared" si="1"/>
        <v>100</v>
      </c>
    </row>
    <row r="87" spans="1:12" ht="82.5" customHeight="1" x14ac:dyDescent="0.3">
      <c r="A87" s="120"/>
      <c r="B87" s="175" t="s">
        <v>142</v>
      </c>
      <c r="C87" s="509" t="s">
        <v>366</v>
      </c>
      <c r="D87" s="2"/>
      <c r="E87" s="395">
        <f>E88</f>
        <v>2388.6999999999998</v>
      </c>
      <c r="F87" s="419">
        <f>F88</f>
        <v>2545.4</v>
      </c>
      <c r="G87" s="419">
        <f>G88</f>
        <v>2545.4</v>
      </c>
      <c r="H87" s="419">
        <f t="shared" si="1"/>
        <v>100</v>
      </c>
    </row>
    <row r="88" spans="1:12" ht="57.75" customHeight="1" x14ac:dyDescent="0.3">
      <c r="A88" s="120"/>
      <c r="B88" s="171" t="s">
        <v>106</v>
      </c>
      <c r="C88" s="509" t="s">
        <v>366</v>
      </c>
      <c r="D88" s="2" t="s">
        <v>84</v>
      </c>
      <c r="E88" s="395">
        <f>Ведомственная!H99</f>
        <v>2388.6999999999998</v>
      </c>
      <c r="F88" s="419">
        <f>Ведомственная!I99</f>
        <v>2545.4</v>
      </c>
      <c r="G88" s="419">
        <f>Ведомственная!J99</f>
        <v>2545.4</v>
      </c>
      <c r="H88" s="419">
        <f t="shared" si="1"/>
        <v>100</v>
      </c>
    </row>
    <row r="89" spans="1:12" ht="48" customHeight="1" x14ac:dyDescent="0.3">
      <c r="A89" s="120"/>
      <c r="B89" s="171" t="s">
        <v>590</v>
      </c>
      <c r="C89" s="509" t="s">
        <v>196</v>
      </c>
      <c r="D89" s="8"/>
      <c r="E89" s="395">
        <f>E90</f>
        <v>82.5</v>
      </c>
      <c r="F89" s="419">
        <f>+F90</f>
        <v>82.1</v>
      </c>
      <c r="G89" s="419">
        <f>+G90</f>
        <v>82.087500000000006</v>
      </c>
      <c r="H89" s="419">
        <f t="shared" si="1"/>
        <v>99.984774665042636</v>
      </c>
    </row>
    <row r="90" spans="1:12" ht="40.5" customHeight="1" x14ac:dyDescent="0.3">
      <c r="A90" s="35"/>
      <c r="B90" s="289" t="s">
        <v>454</v>
      </c>
      <c r="C90" s="509" t="s">
        <v>453</v>
      </c>
      <c r="D90" s="8"/>
      <c r="E90" s="395">
        <f>E91</f>
        <v>82.5</v>
      </c>
      <c r="F90" s="419">
        <f>F91</f>
        <v>82.1</v>
      </c>
      <c r="G90" s="419">
        <f>G91</f>
        <v>82.087500000000006</v>
      </c>
      <c r="H90" s="419">
        <f t="shared" si="1"/>
        <v>99.984774665042636</v>
      </c>
    </row>
    <row r="91" spans="1:12" ht="56.25" customHeight="1" x14ac:dyDescent="0.3">
      <c r="A91" s="35"/>
      <c r="B91" s="289" t="s">
        <v>106</v>
      </c>
      <c r="C91" s="509" t="s">
        <v>453</v>
      </c>
      <c r="D91" s="12" t="s">
        <v>84</v>
      </c>
      <c r="E91" s="395">
        <f>Ведомственная!H102</f>
        <v>82.5</v>
      </c>
      <c r="F91" s="419">
        <f>Ведомственная!I102</f>
        <v>82.1</v>
      </c>
      <c r="G91" s="419">
        <f>Ведомственная!J102</f>
        <v>82.087500000000006</v>
      </c>
      <c r="H91" s="419">
        <f t="shared" si="1"/>
        <v>99.984774665042636</v>
      </c>
    </row>
    <row r="92" spans="1:12" ht="69" customHeight="1" x14ac:dyDescent="0.3">
      <c r="A92" s="188" t="s">
        <v>44</v>
      </c>
      <c r="B92" s="282" t="s">
        <v>495</v>
      </c>
      <c r="C92" s="507" t="s">
        <v>195</v>
      </c>
      <c r="D92" s="190"/>
      <c r="E92" s="523">
        <f>E93+E104</f>
        <v>32802.699999999997</v>
      </c>
      <c r="F92" s="523">
        <f>F93+F104</f>
        <v>78553.399999999994</v>
      </c>
      <c r="G92" s="523">
        <f>G93+G104</f>
        <v>78328.830749999994</v>
      </c>
      <c r="H92" s="436">
        <f t="shared" si="1"/>
        <v>99.714118994212853</v>
      </c>
    </row>
    <row r="93" spans="1:12" ht="98.25" customHeight="1" x14ac:dyDescent="0.3">
      <c r="A93" s="35"/>
      <c r="B93" s="14" t="s">
        <v>591</v>
      </c>
      <c r="C93" s="509" t="s">
        <v>202</v>
      </c>
      <c r="D93" s="2"/>
      <c r="E93" s="419">
        <f>E94+E102+E98+E100</f>
        <v>18396.599999999999</v>
      </c>
      <c r="F93" s="419">
        <f>F94+F102+F98+F100</f>
        <v>58513.8</v>
      </c>
      <c r="G93" s="419">
        <f>G94+G102+G98+G100</f>
        <v>58426.866869999998</v>
      </c>
      <c r="H93" s="419">
        <f t="shared" si="1"/>
        <v>99.851431405924757</v>
      </c>
    </row>
    <row r="94" spans="1:12" ht="43.5" customHeight="1" x14ac:dyDescent="0.3">
      <c r="A94" s="35"/>
      <c r="B94" s="14" t="s">
        <v>98</v>
      </c>
      <c r="C94" s="509" t="s">
        <v>203</v>
      </c>
      <c r="D94" s="2"/>
      <c r="E94" s="419">
        <f>E95+E96+E97</f>
        <v>18333.599999999999</v>
      </c>
      <c r="F94" s="419">
        <f>F95+F96+F97</f>
        <v>17478.100000000002</v>
      </c>
      <c r="G94" s="419">
        <f>G95+G96+G97</f>
        <v>17454.248099999997</v>
      </c>
      <c r="H94" s="419">
        <f t="shared" si="1"/>
        <v>99.863532649429828</v>
      </c>
    </row>
    <row r="95" spans="1:12" ht="39" customHeight="1" x14ac:dyDescent="0.3">
      <c r="A95" s="35"/>
      <c r="B95" s="172" t="s">
        <v>88</v>
      </c>
      <c r="C95" s="509" t="s">
        <v>203</v>
      </c>
      <c r="D95" s="30" t="s">
        <v>86</v>
      </c>
      <c r="E95" s="419">
        <f>Ведомственная!H136</f>
        <v>15028.3</v>
      </c>
      <c r="F95" s="419">
        <f>Ведомственная!I136</f>
        <v>14891</v>
      </c>
      <c r="G95" s="419">
        <f>Ведомственная!J136</f>
        <v>14890.91606</v>
      </c>
      <c r="H95" s="419">
        <f t="shared" si="1"/>
        <v>99.99943630380767</v>
      </c>
    </row>
    <row r="96" spans="1:12" ht="61.5" customHeight="1" x14ac:dyDescent="0.3">
      <c r="A96" s="35"/>
      <c r="B96" s="171" t="s">
        <v>106</v>
      </c>
      <c r="C96" s="509" t="s">
        <v>203</v>
      </c>
      <c r="D96" s="30" t="s">
        <v>84</v>
      </c>
      <c r="E96" s="419">
        <f>Ведомственная!H137</f>
        <v>3133</v>
      </c>
      <c r="F96" s="528">
        <f>Ведомственная!I137</f>
        <v>2417.6999999999998</v>
      </c>
      <c r="G96" s="528">
        <f>Ведомственная!J137</f>
        <v>2393.9820399999999</v>
      </c>
      <c r="H96" s="419">
        <f t="shared" si="1"/>
        <v>99.018986640195223</v>
      </c>
    </row>
    <row r="97" spans="1:8" ht="33" customHeight="1" x14ac:dyDescent="0.3">
      <c r="A97" s="35"/>
      <c r="B97" s="171" t="s">
        <v>166</v>
      </c>
      <c r="C97" s="509" t="s">
        <v>203</v>
      </c>
      <c r="D97" s="30" t="s">
        <v>85</v>
      </c>
      <c r="E97" s="419">
        <f>Ведомственная!H138</f>
        <v>172.3</v>
      </c>
      <c r="F97" s="528">
        <f>Ведомственная!I138</f>
        <v>169.4</v>
      </c>
      <c r="G97" s="528">
        <f>Ведомственная!J138</f>
        <v>169.35</v>
      </c>
      <c r="H97" s="419">
        <f t="shared" si="1"/>
        <v>99.970484061393151</v>
      </c>
    </row>
    <row r="98" spans="1:8" ht="93.75" x14ac:dyDescent="0.3">
      <c r="A98" s="35"/>
      <c r="B98" s="402" t="s">
        <v>670</v>
      </c>
      <c r="C98" s="509" t="s">
        <v>671</v>
      </c>
      <c r="D98" s="30"/>
      <c r="E98" s="419">
        <f>E99</f>
        <v>0</v>
      </c>
      <c r="F98" s="528">
        <f>F99</f>
        <v>39718.200000000004</v>
      </c>
      <c r="G98" s="528">
        <f>G99</f>
        <v>39718.118770000001</v>
      </c>
      <c r="H98" s="419">
        <f t="shared" si="1"/>
        <v>99.99979548418608</v>
      </c>
    </row>
    <row r="99" spans="1:8" ht="56.25" x14ac:dyDescent="0.3">
      <c r="A99" s="35"/>
      <c r="B99" s="289" t="s">
        <v>106</v>
      </c>
      <c r="C99" s="509" t="s">
        <v>671</v>
      </c>
      <c r="D99" s="30" t="s">
        <v>84</v>
      </c>
      <c r="E99" s="419">
        <f>Ведомственная!H143</f>
        <v>0</v>
      </c>
      <c r="F99" s="528">
        <f>Ведомственная!I143</f>
        <v>39718.200000000004</v>
      </c>
      <c r="G99" s="528">
        <f>Ведомственная!J143</f>
        <v>39718.118770000001</v>
      </c>
      <c r="H99" s="419">
        <f t="shared" si="1"/>
        <v>99.99979548418608</v>
      </c>
    </row>
    <row r="100" spans="1:8" ht="93.75" x14ac:dyDescent="0.3">
      <c r="A100" s="35"/>
      <c r="B100" s="289" t="s">
        <v>689</v>
      </c>
      <c r="C100" s="509" t="s">
        <v>688</v>
      </c>
      <c r="D100" s="30"/>
      <c r="E100" s="419">
        <f>E101</f>
        <v>0</v>
      </c>
      <c r="F100" s="528">
        <f>F101</f>
        <v>1254.5</v>
      </c>
      <c r="G100" s="528">
        <f>G101</f>
        <v>1254.5</v>
      </c>
      <c r="H100" s="419">
        <f t="shared" si="1"/>
        <v>100</v>
      </c>
    </row>
    <row r="101" spans="1:8" ht="56.25" x14ac:dyDescent="0.3">
      <c r="A101" s="35"/>
      <c r="B101" s="289" t="s">
        <v>106</v>
      </c>
      <c r="C101" s="509" t="s">
        <v>688</v>
      </c>
      <c r="D101" s="30" t="s">
        <v>84</v>
      </c>
      <c r="E101" s="419">
        <f>Ведомственная!H145</f>
        <v>0</v>
      </c>
      <c r="F101" s="528">
        <f>Ведомственная!I145</f>
        <v>1254.5</v>
      </c>
      <c r="G101" s="528">
        <f>Ведомственная!J145</f>
        <v>1254.5</v>
      </c>
      <c r="H101" s="419">
        <f t="shared" si="1"/>
        <v>100</v>
      </c>
    </row>
    <row r="102" spans="1:8" ht="187.5" x14ac:dyDescent="0.3">
      <c r="A102" s="35"/>
      <c r="B102" s="271" t="s">
        <v>702</v>
      </c>
      <c r="C102" s="509" t="s">
        <v>249</v>
      </c>
      <c r="D102" s="30"/>
      <c r="E102" s="419">
        <f>E103</f>
        <v>63</v>
      </c>
      <c r="F102" s="395">
        <f>F103</f>
        <v>63</v>
      </c>
      <c r="G102" s="395">
        <f>G103</f>
        <v>0</v>
      </c>
      <c r="H102" s="419">
        <f t="shared" si="1"/>
        <v>0</v>
      </c>
    </row>
    <row r="103" spans="1:8" ht="56.25" customHeight="1" x14ac:dyDescent="0.3">
      <c r="A103" s="35"/>
      <c r="B103" s="171" t="s">
        <v>106</v>
      </c>
      <c r="C103" s="509" t="s">
        <v>249</v>
      </c>
      <c r="D103" s="30" t="s">
        <v>84</v>
      </c>
      <c r="E103" s="419">
        <f>Ведомственная!H147</f>
        <v>63</v>
      </c>
      <c r="F103" s="419">
        <f>Ведомственная!I147</f>
        <v>63</v>
      </c>
      <c r="G103" s="419">
        <f>Ведомственная!J147</f>
        <v>0</v>
      </c>
      <c r="H103" s="419">
        <f t="shared" si="1"/>
        <v>0</v>
      </c>
    </row>
    <row r="104" spans="1:8" ht="65.25" customHeight="1" x14ac:dyDescent="0.3">
      <c r="A104" s="35"/>
      <c r="B104" s="171" t="s">
        <v>205</v>
      </c>
      <c r="C104" s="509" t="s">
        <v>206</v>
      </c>
      <c r="D104" s="30"/>
      <c r="E104" s="419">
        <f>E105</f>
        <v>14406.099999999999</v>
      </c>
      <c r="F104" s="419">
        <f>F105</f>
        <v>20039.599999999999</v>
      </c>
      <c r="G104" s="419">
        <f>G105</f>
        <v>19901.963879999999</v>
      </c>
      <c r="H104" s="419">
        <f t="shared" si="1"/>
        <v>99.313179304976146</v>
      </c>
    </row>
    <row r="105" spans="1:8" ht="46.5" customHeight="1" x14ac:dyDescent="0.3">
      <c r="A105" s="35"/>
      <c r="B105" s="14" t="s">
        <v>98</v>
      </c>
      <c r="C105" s="509" t="s">
        <v>204</v>
      </c>
      <c r="D105" s="30"/>
      <c r="E105" s="419">
        <f>E106+E107+E108</f>
        <v>14406.099999999999</v>
      </c>
      <c r="F105" s="419">
        <f>F106+F107+F108</f>
        <v>20039.599999999999</v>
      </c>
      <c r="G105" s="419">
        <f>G106+G107+G108</f>
        <v>19901.963879999999</v>
      </c>
      <c r="H105" s="419">
        <f t="shared" si="1"/>
        <v>99.313179304976146</v>
      </c>
    </row>
    <row r="106" spans="1:8" ht="43.5" customHeight="1" x14ac:dyDescent="0.3">
      <c r="A106" s="35"/>
      <c r="B106" s="101" t="s">
        <v>88</v>
      </c>
      <c r="C106" s="506" t="s">
        <v>204</v>
      </c>
      <c r="D106" s="106" t="s">
        <v>86</v>
      </c>
      <c r="E106" s="422">
        <f>Ведомственная!H150</f>
        <v>10930.3</v>
      </c>
      <c r="F106" s="419">
        <f>Ведомственная!I150</f>
        <v>11088.199999999999</v>
      </c>
      <c r="G106" s="419">
        <f>Ведомственная!J150</f>
        <v>11088.136469999999</v>
      </c>
      <c r="H106" s="419">
        <f t="shared" si="1"/>
        <v>99.999427048574162</v>
      </c>
    </row>
    <row r="107" spans="1:8" ht="59.25" customHeight="1" x14ac:dyDescent="0.3">
      <c r="A107" s="35"/>
      <c r="B107" s="260" t="s">
        <v>106</v>
      </c>
      <c r="C107" s="506" t="s">
        <v>204</v>
      </c>
      <c r="D107" s="106" t="s">
        <v>84</v>
      </c>
      <c r="E107" s="422">
        <f>Ведомственная!H151</f>
        <v>3414.9</v>
      </c>
      <c r="F107" s="419">
        <f>Ведомственная!I151</f>
        <v>8888.6</v>
      </c>
      <c r="G107" s="419">
        <f>Ведомственная!J151</f>
        <v>8751.0554100000008</v>
      </c>
      <c r="H107" s="419">
        <f t="shared" si="1"/>
        <v>98.452573071124817</v>
      </c>
    </row>
    <row r="108" spans="1:8" ht="34.5" customHeight="1" x14ac:dyDescent="0.3">
      <c r="A108" s="35"/>
      <c r="B108" s="260" t="s">
        <v>166</v>
      </c>
      <c r="C108" s="506" t="s">
        <v>204</v>
      </c>
      <c r="D108" s="106" t="s">
        <v>85</v>
      </c>
      <c r="E108" s="422">
        <f>Ведомственная!H152</f>
        <v>60.9</v>
      </c>
      <c r="F108" s="419">
        <f>Ведомственная!I152</f>
        <v>62.8</v>
      </c>
      <c r="G108" s="419">
        <f>Ведомственная!J152</f>
        <v>62.771999999999998</v>
      </c>
      <c r="H108" s="419">
        <f t="shared" si="1"/>
        <v>99.955414012738856</v>
      </c>
    </row>
    <row r="109" spans="1:8" ht="102.75" customHeight="1" x14ac:dyDescent="0.3">
      <c r="A109" s="188" t="s">
        <v>45</v>
      </c>
      <c r="B109" s="282" t="s">
        <v>497</v>
      </c>
      <c r="C109" s="507" t="s">
        <v>197</v>
      </c>
      <c r="D109" s="189"/>
      <c r="E109" s="523">
        <f t="shared" ref="E109:G111" si="2">E110</f>
        <v>97</v>
      </c>
      <c r="F109" s="523">
        <f t="shared" si="2"/>
        <v>69.900000000000006</v>
      </c>
      <c r="G109" s="523">
        <f t="shared" si="2"/>
        <v>69.84</v>
      </c>
      <c r="H109" s="436">
        <f t="shared" si="1"/>
        <v>99.914163090128753</v>
      </c>
    </row>
    <row r="110" spans="1:8" ht="47.25" customHeight="1" x14ac:dyDescent="0.3">
      <c r="A110" s="188"/>
      <c r="B110" s="103" t="s">
        <v>320</v>
      </c>
      <c r="C110" s="506" t="s">
        <v>319</v>
      </c>
      <c r="D110" s="106"/>
      <c r="E110" s="422">
        <f t="shared" si="2"/>
        <v>97</v>
      </c>
      <c r="F110" s="422">
        <f t="shared" si="2"/>
        <v>69.900000000000006</v>
      </c>
      <c r="G110" s="422">
        <f t="shared" si="2"/>
        <v>69.84</v>
      </c>
      <c r="H110" s="419">
        <f t="shared" si="1"/>
        <v>99.914163090128753</v>
      </c>
    </row>
    <row r="111" spans="1:8" ht="52.5" customHeight="1" x14ac:dyDescent="0.3">
      <c r="A111" s="154"/>
      <c r="B111" s="185" t="s">
        <v>207</v>
      </c>
      <c r="C111" s="506" t="s">
        <v>327</v>
      </c>
      <c r="D111" s="106"/>
      <c r="E111" s="422">
        <f t="shared" si="2"/>
        <v>97</v>
      </c>
      <c r="F111" s="422">
        <f t="shared" si="2"/>
        <v>69.900000000000006</v>
      </c>
      <c r="G111" s="422">
        <f t="shared" si="2"/>
        <v>69.84</v>
      </c>
      <c r="H111" s="419">
        <f t="shared" si="1"/>
        <v>99.914163090128753</v>
      </c>
    </row>
    <row r="112" spans="1:8" ht="54" customHeight="1" x14ac:dyDescent="0.3">
      <c r="A112" s="154"/>
      <c r="B112" s="105" t="s">
        <v>106</v>
      </c>
      <c r="C112" s="506" t="s">
        <v>327</v>
      </c>
      <c r="D112" s="106" t="s">
        <v>84</v>
      </c>
      <c r="E112" s="422">
        <f>Ведомственная!H161</f>
        <v>97</v>
      </c>
      <c r="F112" s="422">
        <f>Ведомственная!I161</f>
        <v>69.900000000000006</v>
      </c>
      <c r="G112" s="422">
        <f>Ведомственная!J161</f>
        <v>69.84</v>
      </c>
      <c r="H112" s="419">
        <f t="shared" si="1"/>
        <v>99.914163090128753</v>
      </c>
    </row>
    <row r="113" spans="1:8" ht="93" customHeight="1" x14ac:dyDescent="0.3">
      <c r="A113" s="188" t="s">
        <v>46</v>
      </c>
      <c r="B113" s="196" t="s">
        <v>498</v>
      </c>
      <c r="C113" s="507" t="s">
        <v>198</v>
      </c>
      <c r="D113" s="189"/>
      <c r="E113" s="523">
        <f>E115</f>
        <v>173.6</v>
      </c>
      <c r="F113" s="523">
        <f>F115</f>
        <v>122.89999999999999</v>
      </c>
      <c r="G113" s="523">
        <f>G115</f>
        <v>122.8203</v>
      </c>
      <c r="H113" s="436">
        <f t="shared" si="1"/>
        <v>99.935150528885288</v>
      </c>
    </row>
    <row r="114" spans="1:8" ht="57" customHeight="1" x14ac:dyDescent="0.3">
      <c r="A114" s="191"/>
      <c r="B114" s="279" t="s">
        <v>321</v>
      </c>
      <c r="C114" s="506" t="s">
        <v>322</v>
      </c>
      <c r="D114" s="106"/>
      <c r="E114" s="422">
        <f>E115</f>
        <v>173.6</v>
      </c>
      <c r="F114" s="422">
        <f>F115</f>
        <v>122.89999999999999</v>
      </c>
      <c r="G114" s="422">
        <f>G115</f>
        <v>122.8203</v>
      </c>
      <c r="H114" s="419">
        <f t="shared" si="1"/>
        <v>99.935150528885288</v>
      </c>
    </row>
    <row r="115" spans="1:8" ht="52.5" customHeight="1" x14ac:dyDescent="0.3">
      <c r="A115" s="154"/>
      <c r="B115" s="280" t="s">
        <v>139</v>
      </c>
      <c r="C115" s="506" t="s">
        <v>328</v>
      </c>
      <c r="D115" s="106"/>
      <c r="E115" s="422">
        <f>E116</f>
        <v>173.6</v>
      </c>
      <c r="F115" s="422">
        <f>F116</f>
        <v>122.89999999999999</v>
      </c>
      <c r="G115" s="422">
        <f>G116</f>
        <v>122.8203</v>
      </c>
      <c r="H115" s="419">
        <f t="shared" si="1"/>
        <v>99.935150528885288</v>
      </c>
    </row>
    <row r="116" spans="1:8" ht="61.5" customHeight="1" x14ac:dyDescent="0.3">
      <c r="A116" s="154"/>
      <c r="B116" s="105" t="s">
        <v>106</v>
      </c>
      <c r="C116" s="506" t="s">
        <v>328</v>
      </c>
      <c r="D116" s="106" t="s">
        <v>84</v>
      </c>
      <c r="E116" s="422">
        <f>Ведомственная!H165</f>
        <v>173.6</v>
      </c>
      <c r="F116" s="422">
        <f>Ведомственная!I165</f>
        <v>122.89999999999999</v>
      </c>
      <c r="G116" s="422">
        <f>Ведомственная!J165</f>
        <v>122.8203</v>
      </c>
      <c r="H116" s="419">
        <f t="shared" si="1"/>
        <v>99.935150528885288</v>
      </c>
    </row>
    <row r="117" spans="1:8" ht="66" customHeight="1" x14ac:dyDescent="0.3">
      <c r="A117" s="188" t="s">
        <v>71</v>
      </c>
      <c r="B117" s="192" t="s">
        <v>500</v>
      </c>
      <c r="C117" s="508" t="s">
        <v>208</v>
      </c>
      <c r="D117" s="189"/>
      <c r="E117" s="523">
        <f>E118</f>
        <v>188.6</v>
      </c>
      <c r="F117" s="523">
        <f>F119</f>
        <v>41.699999999999989</v>
      </c>
      <c r="G117" s="523">
        <f>G119</f>
        <v>41.634500000000003</v>
      </c>
      <c r="H117" s="436">
        <f t="shared" si="1"/>
        <v>99.842925659472456</v>
      </c>
    </row>
    <row r="118" spans="1:8" ht="32.25" customHeight="1" x14ac:dyDescent="0.3">
      <c r="A118" s="188"/>
      <c r="B118" s="105" t="s">
        <v>324</v>
      </c>
      <c r="C118" s="504" t="s">
        <v>323</v>
      </c>
      <c r="D118" s="106"/>
      <c r="E118" s="422">
        <f>E119</f>
        <v>188.6</v>
      </c>
      <c r="F118" s="422">
        <f>F119</f>
        <v>41.699999999999989</v>
      </c>
      <c r="G118" s="422">
        <f>G119</f>
        <v>41.634500000000003</v>
      </c>
      <c r="H118" s="419">
        <f t="shared" si="1"/>
        <v>99.842925659472456</v>
      </c>
    </row>
    <row r="119" spans="1:8" ht="59.25" customHeight="1" x14ac:dyDescent="0.3">
      <c r="A119" s="154"/>
      <c r="B119" s="185" t="s">
        <v>140</v>
      </c>
      <c r="C119" s="504" t="s">
        <v>329</v>
      </c>
      <c r="D119" s="106"/>
      <c r="E119" s="422">
        <f>E120</f>
        <v>188.6</v>
      </c>
      <c r="F119" s="422">
        <f>F120</f>
        <v>41.699999999999989</v>
      </c>
      <c r="G119" s="422">
        <f>G120</f>
        <v>41.634500000000003</v>
      </c>
      <c r="H119" s="419">
        <f t="shared" si="1"/>
        <v>99.842925659472456</v>
      </c>
    </row>
    <row r="120" spans="1:8" ht="51" customHeight="1" x14ac:dyDescent="0.3">
      <c r="A120" s="154"/>
      <c r="B120" s="105" t="s">
        <v>106</v>
      </c>
      <c r="C120" s="504" t="s">
        <v>329</v>
      </c>
      <c r="D120" s="106" t="s">
        <v>84</v>
      </c>
      <c r="E120" s="422">
        <f>Ведомственная!H169</f>
        <v>188.6</v>
      </c>
      <c r="F120" s="422">
        <f>Ведомственная!I169</f>
        <v>41.699999999999989</v>
      </c>
      <c r="G120" s="422">
        <f>Ведомственная!J169</f>
        <v>41.634500000000003</v>
      </c>
      <c r="H120" s="419">
        <f t="shared" si="1"/>
        <v>99.842925659472456</v>
      </c>
    </row>
    <row r="121" spans="1:8" ht="68.25" customHeight="1" x14ac:dyDescent="0.3">
      <c r="A121" s="188" t="s">
        <v>151</v>
      </c>
      <c r="B121" s="282" t="s">
        <v>502</v>
      </c>
      <c r="C121" s="510" t="s">
        <v>209</v>
      </c>
      <c r="D121" s="193"/>
      <c r="E121" s="527">
        <f>E122+E125+E128+E132</f>
        <v>12686.900000000001</v>
      </c>
      <c r="F121" s="527">
        <f>F122+F125+F128+F132</f>
        <v>28825.200000000001</v>
      </c>
      <c r="G121" s="527">
        <f>G122+G125+G128+G132</f>
        <v>28511.325209999999</v>
      </c>
      <c r="H121" s="436">
        <f t="shared" si="1"/>
        <v>98.911109758128305</v>
      </c>
    </row>
    <row r="122" spans="1:8" ht="47.25" customHeight="1" x14ac:dyDescent="0.3">
      <c r="A122" s="35"/>
      <c r="B122" s="103" t="s">
        <v>143</v>
      </c>
      <c r="C122" s="511" t="s">
        <v>210</v>
      </c>
      <c r="D122" s="8"/>
      <c r="E122" s="395">
        <f>E123</f>
        <v>358.6</v>
      </c>
      <c r="F122" s="395">
        <f>F123</f>
        <v>325.70000000000005</v>
      </c>
      <c r="G122" s="395">
        <f>G123</f>
        <v>325.6139</v>
      </c>
      <c r="H122" s="419">
        <f t="shared" si="1"/>
        <v>99.973564630027624</v>
      </c>
    </row>
    <row r="123" spans="1:8" ht="47.25" customHeight="1" x14ac:dyDescent="0.3">
      <c r="A123" s="35"/>
      <c r="B123" s="175" t="s">
        <v>144</v>
      </c>
      <c r="C123" s="509" t="s">
        <v>211</v>
      </c>
      <c r="D123" s="2"/>
      <c r="E123" s="395">
        <f>E124</f>
        <v>358.6</v>
      </c>
      <c r="F123" s="395">
        <f>F124</f>
        <v>325.70000000000005</v>
      </c>
      <c r="G123" s="395">
        <f>G124</f>
        <v>325.6139</v>
      </c>
      <c r="H123" s="419">
        <f t="shared" si="1"/>
        <v>99.973564630027624</v>
      </c>
    </row>
    <row r="124" spans="1:8" ht="59.25" customHeight="1" x14ac:dyDescent="0.3">
      <c r="A124" s="35"/>
      <c r="B124" s="171" t="s">
        <v>106</v>
      </c>
      <c r="C124" s="509" t="s">
        <v>211</v>
      </c>
      <c r="D124" s="2" t="s">
        <v>84</v>
      </c>
      <c r="E124" s="395">
        <f>Ведомственная!H175</f>
        <v>358.6</v>
      </c>
      <c r="F124" s="395">
        <f>Ведомственная!I175</f>
        <v>325.70000000000005</v>
      </c>
      <c r="G124" s="395">
        <f>Ведомственная!J175</f>
        <v>325.6139</v>
      </c>
      <c r="H124" s="419">
        <f t="shared" si="1"/>
        <v>99.973564630027624</v>
      </c>
    </row>
    <row r="125" spans="1:8" ht="61.5" customHeight="1" x14ac:dyDescent="0.3">
      <c r="A125" s="35"/>
      <c r="B125" s="105" t="s">
        <v>592</v>
      </c>
      <c r="C125" s="511" t="s">
        <v>212</v>
      </c>
      <c r="D125" s="8"/>
      <c r="E125" s="395">
        <f>E126</f>
        <v>13.2</v>
      </c>
      <c r="F125" s="395">
        <f>F126</f>
        <v>4618.3</v>
      </c>
      <c r="G125" s="395">
        <f>G126</f>
        <v>4304.6153599999998</v>
      </c>
      <c r="H125" s="419">
        <f t="shared" si="1"/>
        <v>93.207789879392848</v>
      </c>
    </row>
    <row r="126" spans="1:8" ht="172.5" customHeight="1" x14ac:dyDescent="0.3">
      <c r="A126" s="35"/>
      <c r="B126" s="151" t="s">
        <v>435</v>
      </c>
      <c r="C126" s="511" t="s">
        <v>568</v>
      </c>
      <c r="D126" s="8"/>
      <c r="E126" s="395">
        <f>E127</f>
        <v>13.2</v>
      </c>
      <c r="F126" s="395">
        <f>F127</f>
        <v>4618.3</v>
      </c>
      <c r="G126" s="395">
        <f>G127</f>
        <v>4304.6153599999998</v>
      </c>
      <c r="H126" s="419">
        <f t="shared" si="1"/>
        <v>93.207789879392848</v>
      </c>
    </row>
    <row r="127" spans="1:8" ht="59.25" customHeight="1" x14ac:dyDescent="0.3">
      <c r="A127" s="35"/>
      <c r="B127" s="289" t="s">
        <v>106</v>
      </c>
      <c r="C127" s="511" t="s">
        <v>568</v>
      </c>
      <c r="D127" s="8" t="s">
        <v>84</v>
      </c>
      <c r="E127" s="395">
        <f>Ведомственная!H178</f>
        <v>13.2</v>
      </c>
      <c r="F127" s="419">
        <f>Ведомственная!I178</f>
        <v>4618.3</v>
      </c>
      <c r="G127" s="419">
        <f>Ведомственная!J178</f>
        <v>4304.6153599999998</v>
      </c>
      <c r="H127" s="419">
        <f t="shared" si="1"/>
        <v>93.207789879392848</v>
      </c>
    </row>
    <row r="128" spans="1:8" ht="39.75" customHeight="1" x14ac:dyDescent="0.3">
      <c r="A128" s="35"/>
      <c r="B128" s="103" t="s">
        <v>132</v>
      </c>
      <c r="C128" s="506" t="s">
        <v>213</v>
      </c>
      <c r="D128" s="29"/>
      <c r="E128" s="419">
        <f>E129</f>
        <v>5532.8</v>
      </c>
      <c r="F128" s="419">
        <f>F129</f>
        <v>6650.2</v>
      </c>
      <c r="G128" s="419">
        <f>G129</f>
        <v>6650.0959499999999</v>
      </c>
      <c r="H128" s="419">
        <f t="shared" si="1"/>
        <v>99.998435385401933</v>
      </c>
    </row>
    <row r="129" spans="1:8" ht="51.75" customHeight="1" x14ac:dyDescent="0.3">
      <c r="A129" s="35"/>
      <c r="B129" s="357" t="s">
        <v>98</v>
      </c>
      <c r="C129" s="505" t="s">
        <v>569</v>
      </c>
      <c r="D129" s="29"/>
      <c r="E129" s="419">
        <f>E130+E131</f>
        <v>5532.8</v>
      </c>
      <c r="F129" s="419">
        <f>F130+F131</f>
        <v>6650.2</v>
      </c>
      <c r="G129" s="419">
        <f>G130+G131</f>
        <v>6650.0959499999999</v>
      </c>
      <c r="H129" s="419">
        <f t="shared" si="1"/>
        <v>99.998435385401933</v>
      </c>
    </row>
    <row r="130" spans="1:8" ht="41.25" customHeight="1" x14ac:dyDescent="0.3">
      <c r="A130" s="35"/>
      <c r="B130" s="142" t="s">
        <v>88</v>
      </c>
      <c r="C130" s="505" t="s">
        <v>569</v>
      </c>
      <c r="D130" s="33" t="s">
        <v>86</v>
      </c>
      <c r="E130" s="522">
        <f>Ведомственная!H181</f>
        <v>5149.3</v>
      </c>
      <c r="F130" s="419">
        <f>Ведомственная!I181</f>
        <v>5395.2</v>
      </c>
      <c r="G130" s="419">
        <f>Ведомственная!J181</f>
        <v>5395.1779500000002</v>
      </c>
      <c r="H130" s="419">
        <f t="shared" si="1"/>
        <v>99.999591303380782</v>
      </c>
    </row>
    <row r="131" spans="1:8" ht="48.75" customHeight="1" x14ac:dyDescent="0.3">
      <c r="A131" s="35"/>
      <c r="B131" s="289" t="s">
        <v>106</v>
      </c>
      <c r="C131" s="505" t="s">
        <v>569</v>
      </c>
      <c r="D131" s="33" t="s">
        <v>84</v>
      </c>
      <c r="E131" s="522">
        <f>Ведомственная!H182</f>
        <v>383.5</v>
      </c>
      <c r="F131" s="419">
        <f>Ведомственная!I182</f>
        <v>1255</v>
      </c>
      <c r="G131" s="419">
        <f>Ведомственная!J182</f>
        <v>1254.9179999999999</v>
      </c>
      <c r="H131" s="419">
        <f t="shared" si="1"/>
        <v>99.993466135458149</v>
      </c>
    </row>
    <row r="132" spans="1:8" ht="126" customHeight="1" x14ac:dyDescent="0.3">
      <c r="A132" s="35"/>
      <c r="B132" s="114" t="s">
        <v>593</v>
      </c>
      <c r="C132" s="511" t="s">
        <v>214</v>
      </c>
      <c r="D132" s="8"/>
      <c r="E132" s="395">
        <f>E133</f>
        <v>6782.3</v>
      </c>
      <c r="F132" s="395">
        <f>F133</f>
        <v>17231</v>
      </c>
      <c r="G132" s="395">
        <f>G133</f>
        <v>17231</v>
      </c>
      <c r="H132" s="419">
        <f t="shared" si="1"/>
        <v>100</v>
      </c>
    </row>
    <row r="133" spans="1:8" ht="63.75" customHeight="1" x14ac:dyDescent="0.3">
      <c r="A133" s="35"/>
      <c r="B133" s="289" t="s">
        <v>468</v>
      </c>
      <c r="C133" s="511" t="s">
        <v>570</v>
      </c>
      <c r="D133" s="8"/>
      <c r="E133" s="395">
        <f>E134</f>
        <v>6782.3</v>
      </c>
      <c r="F133" s="395">
        <f>F134</f>
        <v>17231</v>
      </c>
      <c r="G133" s="395">
        <f>G134</f>
        <v>17231</v>
      </c>
      <c r="H133" s="419">
        <f t="shared" si="1"/>
        <v>100</v>
      </c>
    </row>
    <row r="134" spans="1:8" ht="79.5" customHeight="1" x14ac:dyDescent="0.3">
      <c r="A134" s="35"/>
      <c r="B134" s="289" t="s">
        <v>459</v>
      </c>
      <c r="C134" s="511" t="s">
        <v>570</v>
      </c>
      <c r="D134" s="8" t="s">
        <v>90</v>
      </c>
      <c r="E134" s="395">
        <f>Ведомственная!H185</f>
        <v>6782.3</v>
      </c>
      <c r="F134" s="395">
        <f>Ведомственная!I185</f>
        <v>17231</v>
      </c>
      <c r="G134" s="395">
        <f>Ведомственная!J185</f>
        <v>17231</v>
      </c>
      <c r="H134" s="419">
        <f t="shared" si="1"/>
        <v>100</v>
      </c>
    </row>
    <row r="135" spans="1:8" ht="80.25" customHeight="1" x14ac:dyDescent="0.3">
      <c r="A135" s="188" t="s">
        <v>152</v>
      </c>
      <c r="B135" s="283" t="s">
        <v>504</v>
      </c>
      <c r="C135" s="507" t="s">
        <v>215</v>
      </c>
      <c r="D135" s="190"/>
      <c r="E135" s="523">
        <f>E136+E141</f>
        <v>15932.199999999999</v>
      </c>
      <c r="F135" s="523">
        <f>F136+F141</f>
        <v>65932.200000000012</v>
      </c>
      <c r="G135" s="523">
        <f>G136+G141</f>
        <v>54203.841</v>
      </c>
      <c r="H135" s="436">
        <f t="shared" si="1"/>
        <v>82.211485435037801</v>
      </c>
    </row>
    <row r="136" spans="1:8" ht="80.25" customHeight="1" x14ac:dyDescent="0.3">
      <c r="A136" s="188"/>
      <c r="B136" s="90" t="s">
        <v>595</v>
      </c>
      <c r="C136" s="506" t="s">
        <v>216</v>
      </c>
      <c r="D136" s="77"/>
      <c r="E136" s="422">
        <f>E137+E139</f>
        <v>15671.8</v>
      </c>
      <c r="F136" s="422">
        <f>F137+F139</f>
        <v>65671.800000000017</v>
      </c>
      <c r="G136" s="422">
        <f>G137+G139</f>
        <v>53943.440999999999</v>
      </c>
      <c r="H136" s="419">
        <f t="shared" si="1"/>
        <v>82.140950910436416</v>
      </c>
    </row>
    <row r="137" spans="1:8" ht="66" customHeight="1" x14ac:dyDescent="0.3">
      <c r="A137" s="188"/>
      <c r="B137" s="227" t="s">
        <v>610</v>
      </c>
      <c r="C137" s="505" t="s">
        <v>628</v>
      </c>
      <c r="D137" s="228"/>
      <c r="E137" s="522">
        <f>E138</f>
        <v>15671.8</v>
      </c>
      <c r="F137" s="422">
        <f>F138</f>
        <v>11908.300000000017</v>
      </c>
      <c r="G137" s="422">
        <f>G138</f>
        <v>180</v>
      </c>
      <c r="H137" s="419">
        <f t="shared" si="1"/>
        <v>1.5115507671120121</v>
      </c>
    </row>
    <row r="138" spans="1:8" ht="46.5" customHeight="1" x14ac:dyDescent="0.3">
      <c r="A138" s="188"/>
      <c r="B138" s="227" t="s">
        <v>106</v>
      </c>
      <c r="C138" s="505" t="s">
        <v>628</v>
      </c>
      <c r="D138" s="228" t="s">
        <v>84</v>
      </c>
      <c r="E138" s="522">
        <f>Ведомственная!H190</f>
        <v>15671.8</v>
      </c>
      <c r="F138" s="422">
        <f>Ведомственная!I190</f>
        <v>11908.300000000017</v>
      </c>
      <c r="G138" s="422">
        <f>Ведомственная!J190</f>
        <v>180</v>
      </c>
      <c r="H138" s="419">
        <f t="shared" si="1"/>
        <v>1.5115507671120121</v>
      </c>
    </row>
    <row r="139" spans="1:8" ht="58.5" customHeight="1" x14ac:dyDescent="0.3">
      <c r="A139" s="188"/>
      <c r="B139" s="382" t="s">
        <v>610</v>
      </c>
      <c r="C139" s="505" t="s">
        <v>695</v>
      </c>
      <c r="D139" s="228"/>
      <c r="E139" s="522">
        <f>E140</f>
        <v>0</v>
      </c>
      <c r="F139" s="422">
        <f>F140</f>
        <v>53763.5</v>
      </c>
      <c r="G139" s="422">
        <f>G140</f>
        <v>53763.440999999999</v>
      </c>
      <c r="H139" s="419">
        <f t="shared" si="1"/>
        <v>99.999890260120722</v>
      </c>
    </row>
    <row r="140" spans="1:8" ht="46.5" customHeight="1" x14ac:dyDescent="0.3">
      <c r="A140" s="188"/>
      <c r="B140" s="382" t="s">
        <v>106</v>
      </c>
      <c r="C140" s="505" t="s">
        <v>695</v>
      </c>
      <c r="D140" s="228" t="s">
        <v>84</v>
      </c>
      <c r="E140" s="522">
        <f>Ведомственная!H192</f>
        <v>0</v>
      </c>
      <c r="F140" s="422">
        <f>Ведомственная!I192</f>
        <v>53763.5</v>
      </c>
      <c r="G140" s="422">
        <f>Ведомственная!J192</f>
        <v>53763.440999999999</v>
      </c>
      <c r="H140" s="419">
        <f t="shared" si="1"/>
        <v>99.999890260120722</v>
      </c>
    </row>
    <row r="141" spans="1:8" ht="63" customHeight="1" x14ac:dyDescent="0.3">
      <c r="A141" s="154"/>
      <c r="B141" s="182" t="s">
        <v>594</v>
      </c>
      <c r="C141" s="506" t="s">
        <v>217</v>
      </c>
      <c r="D141" s="77"/>
      <c r="E141" s="428">
        <f>E142</f>
        <v>260.39999999999998</v>
      </c>
      <c r="F141" s="422">
        <f>F142</f>
        <v>260.39999999999998</v>
      </c>
      <c r="G141" s="422">
        <f>G142</f>
        <v>260.39999999999998</v>
      </c>
      <c r="H141" s="419">
        <f t="shared" si="1"/>
        <v>100</v>
      </c>
    </row>
    <row r="142" spans="1:8" ht="54" customHeight="1" x14ac:dyDescent="0.3">
      <c r="A142" s="154"/>
      <c r="B142" s="280" t="s">
        <v>145</v>
      </c>
      <c r="C142" s="506" t="s">
        <v>571</v>
      </c>
      <c r="D142" s="77"/>
      <c r="E142" s="428">
        <f>E143</f>
        <v>260.39999999999998</v>
      </c>
      <c r="F142" s="422">
        <f>F143</f>
        <v>260.39999999999998</v>
      </c>
      <c r="G142" s="422">
        <f>G143</f>
        <v>260.39999999999998</v>
      </c>
      <c r="H142" s="419">
        <f t="shared" si="1"/>
        <v>100</v>
      </c>
    </row>
    <row r="143" spans="1:8" ht="33" customHeight="1" x14ac:dyDescent="0.3">
      <c r="A143" s="154"/>
      <c r="B143" s="119" t="s">
        <v>112</v>
      </c>
      <c r="C143" s="506" t="s">
        <v>571</v>
      </c>
      <c r="D143" s="77" t="s">
        <v>111</v>
      </c>
      <c r="E143" s="428">
        <f>Ведомственная!H616</f>
        <v>260.39999999999998</v>
      </c>
      <c r="F143" s="422">
        <f>Ведомственная!I616</f>
        <v>260.39999999999998</v>
      </c>
      <c r="G143" s="422">
        <f>Ведомственная!J616</f>
        <v>260.39999999999998</v>
      </c>
      <c r="H143" s="419">
        <f t="shared" ref="H143:H206" si="3">G143/F143*100</f>
        <v>100</v>
      </c>
    </row>
    <row r="144" spans="1:8" ht="87.75" customHeight="1" x14ac:dyDescent="0.3">
      <c r="A144" s="188" t="s">
        <v>153</v>
      </c>
      <c r="B144" s="283" t="s">
        <v>507</v>
      </c>
      <c r="C144" s="507" t="s">
        <v>218</v>
      </c>
      <c r="D144" s="192"/>
      <c r="E144" s="523">
        <f>E145</f>
        <v>15650.5</v>
      </c>
      <c r="F144" s="523">
        <f>F145</f>
        <v>26247.200000000001</v>
      </c>
      <c r="G144" s="523">
        <f>G145</f>
        <v>26246.896779999999</v>
      </c>
      <c r="H144" s="436">
        <f t="shared" si="3"/>
        <v>99.998844752964118</v>
      </c>
    </row>
    <row r="145" spans="1:9" ht="42.75" customHeight="1" x14ac:dyDescent="0.3">
      <c r="A145" s="188"/>
      <c r="B145" s="182" t="s">
        <v>331</v>
      </c>
      <c r="C145" s="506" t="s">
        <v>330</v>
      </c>
      <c r="D145" s="105"/>
      <c r="E145" s="422">
        <f>E146+E150+E152+E154</f>
        <v>15650.5</v>
      </c>
      <c r="F145" s="422">
        <f>F146+F150+F152+F154</f>
        <v>26247.200000000001</v>
      </c>
      <c r="G145" s="422">
        <f>G146+G150+G152+G154</f>
        <v>26246.896779999999</v>
      </c>
      <c r="H145" s="419">
        <f t="shared" si="3"/>
        <v>99.998844752964118</v>
      </c>
    </row>
    <row r="146" spans="1:9" ht="42.75" customHeight="1" x14ac:dyDescent="0.3">
      <c r="A146" s="188"/>
      <c r="B146" s="299" t="s">
        <v>98</v>
      </c>
      <c r="C146" s="505" t="s">
        <v>332</v>
      </c>
      <c r="D146" s="289"/>
      <c r="E146" s="422">
        <f>E147+E148+E149</f>
        <v>15650.5</v>
      </c>
      <c r="F146" s="422">
        <f>F147+F148+F149</f>
        <v>19409.7</v>
      </c>
      <c r="G146" s="422">
        <f>G147+G148+G149</f>
        <v>19409.536779999999</v>
      </c>
      <c r="H146" s="419">
        <f t="shared" si="3"/>
        <v>99.999159080253676</v>
      </c>
    </row>
    <row r="147" spans="1:9" ht="42.75" customHeight="1" x14ac:dyDescent="0.3">
      <c r="A147" s="188"/>
      <c r="B147" s="142" t="s">
        <v>88</v>
      </c>
      <c r="C147" s="505" t="s">
        <v>332</v>
      </c>
      <c r="D147" s="289" t="s">
        <v>86</v>
      </c>
      <c r="E147" s="427">
        <f>Ведомственная!H202</f>
        <v>13685.7</v>
      </c>
      <c r="F147" s="422">
        <f>Ведомственная!I202</f>
        <v>16874.600000000002</v>
      </c>
      <c r="G147" s="422">
        <f>Ведомственная!J202</f>
        <v>16874.50303</v>
      </c>
      <c r="H147" s="419">
        <f t="shared" si="3"/>
        <v>99.999425349341593</v>
      </c>
    </row>
    <row r="148" spans="1:9" ht="42.75" customHeight="1" x14ac:dyDescent="0.3">
      <c r="A148" s="188"/>
      <c r="B148" s="289" t="s">
        <v>106</v>
      </c>
      <c r="C148" s="505" t="s">
        <v>332</v>
      </c>
      <c r="D148" s="289" t="s">
        <v>84</v>
      </c>
      <c r="E148" s="427">
        <f>Ведомственная!H203</f>
        <v>1963.8</v>
      </c>
      <c r="F148" s="422">
        <f>Ведомственная!I203</f>
        <v>2534.0999999999995</v>
      </c>
      <c r="G148" s="422">
        <f>Ведомственная!J203</f>
        <v>2534.0387500000002</v>
      </c>
      <c r="H148" s="419">
        <f t="shared" si="3"/>
        <v>99.997582968312244</v>
      </c>
      <c r="I148" s="333"/>
    </row>
    <row r="149" spans="1:9" ht="28.5" customHeight="1" x14ac:dyDescent="0.3">
      <c r="A149" s="188"/>
      <c r="B149" s="289" t="s">
        <v>166</v>
      </c>
      <c r="C149" s="505" t="s">
        <v>332</v>
      </c>
      <c r="D149" s="289" t="s">
        <v>85</v>
      </c>
      <c r="E149" s="427">
        <f>Ведомственная!H204</f>
        <v>1</v>
      </c>
      <c r="F149" s="422">
        <f>Ведомственная!I204</f>
        <v>1</v>
      </c>
      <c r="G149" s="422">
        <f>Ведомственная!J204</f>
        <v>0.995</v>
      </c>
      <c r="H149" s="419">
        <f t="shared" si="3"/>
        <v>99.5</v>
      </c>
      <c r="I149" s="333"/>
    </row>
    <row r="150" spans="1:9" ht="75" x14ac:dyDescent="0.3">
      <c r="A150" s="188"/>
      <c r="B150" s="289" t="s">
        <v>661</v>
      </c>
      <c r="C150" s="505" t="s">
        <v>660</v>
      </c>
      <c r="D150" s="289"/>
      <c r="E150" s="427">
        <f>E151</f>
        <v>0</v>
      </c>
      <c r="F150" s="422">
        <f>F151</f>
        <v>1377.9000000000003</v>
      </c>
      <c r="G150" s="422">
        <f>G151</f>
        <v>1377.86</v>
      </c>
      <c r="H150" s="419">
        <f t="shared" si="3"/>
        <v>99.997097031714901</v>
      </c>
      <c r="I150" s="333"/>
    </row>
    <row r="151" spans="1:9" ht="56.25" x14ac:dyDescent="0.3">
      <c r="A151" s="188"/>
      <c r="B151" s="289" t="s">
        <v>106</v>
      </c>
      <c r="C151" s="505" t="s">
        <v>660</v>
      </c>
      <c r="D151" s="289" t="s">
        <v>84</v>
      </c>
      <c r="E151" s="427">
        <f>Ведомственная!H206</f>
        <v>0</v>
      </c>
      <c r="F151" s="422">
        <f>Ведомственная!I206</f>
        <v>1377.9000000000003</v>
      </c>
      <c r="G151" s="422">
        <f>Ведомственная!J206</f>
        <v>1377.86</v>
      </c>
      <c r="H151" s="419">
        <f t="shared" si="3"/>
        <v>99.997097031714901</v>
      </c>
      <c r="I151" s="333"/>
    </row>
    <row r="152" spans="1:9" ht="56.25" x14ac:dyDescent="0.3">
      <c r="A152" s="188"/>
      <c r="B152" s="289" t="s">
        <v>684</v>
      </c>
      <c r="C152" s="505" t="s">
        <v>686</v>
      </c>
      <c r="D152" s="289"/>
      <c r="E152" s="427">
        <f>E153</f>
        <v>0</v>
      </c>
      <c r="F152" s="422">
        <f>F153</f>
        <v>5350</v>
      </c>
      <c r="G152" s="422">
        <f>G153</f>
        <v>5350</v>
      </c>
      <c r="H152" s="419">
        <f t="shared" si="3"/>
        <v>100</v>
      </c>
      <c r="I152" s="333"/>
    </row>
    <row r="153" spans="1:9" ht="56.25" x14ac:dyDescent="0.3">
      <c r="A153" s="188"/>
      <c r="B153" s="289" t="s">
        <v>106</v>
      </c>
      <c r="C153" s="505" t="s">
        <v>686</v>
      </c>
      <c r="D153" s="289" t="s">
        <v>84</v>
      </c>
      <c r="E153" s="427">
        <f>Ведомственная!H208</f>
        <v>0</v>
      </c>
      <c r="F153" s="422">
        <f>Ведомственная!I208</f>
        <v>5350</v>
      </c>
      <c r="G153" s="422">
        <f>Ведомственная!J208</f>
        <v>5350</v>
      </c>
      <c r="H153" s="419">
        <f t="shared" si="3"/>
        <v>100</v>
      </c>
      <c r="I153" s="333"/>
    </row>
    <row r="154" spans="1:9" ht="56.25" x14ac:dyDescent="0.3">
      <c r="A154" s="188"/>
      <c r="B154" s="289" t="s">
        <v>685</v>
      </c>
      <c r="C154" s="505" t="s">
        <v>687</v>
      </c>
      <c r="D154" s="289"/>
      <c r="E154" s="427">
        <f>E155</f>
        <v>0</v>
      </c>
      <c r="F154" s="422">
        <f>F155</f>
        <v>109.60000000000009</v>
      </c>
      <c r="G154" s="422">
        <f>G155</f>
        <v>109.5</v>
      </c>
      <c r="H154" s="419">
        <f t="shared" si="3"/>
        <v>99.90875912408751</v>
      </c>
      <c r="I154" s="333"/>
    </row>
    <row r="155" spans="1:9" ht="56.25" x14ac:dyDescent="0.3">
      <c r="A155" s="188"/>
      <c r="B155" s="289" t="s">
        <v>106</v>
      </c>
      <c r="C155" s="505" t="s">
        <v>687</v>
      </c>
      <c r="D155" s="289" t="s">
        <v>84</v>
      </c>
      <c r="E155" s="427">
        <f>Ведомственная!H210</f>
        <v>0</v>
      </c>
      <c r="F155" s="422">
        <f>Ведомственная!I210</f>
        <v>109.60000000000009</v>
      </c>
      <c r="G155" s="422">
        <f>Ведомственная!J210</f>
        <v>109.5</v>
      </c>
      <c r="H155" s="419">
        <f t="shared" si="3"/>
        <v>99.90875912408751</v>
      </c>
      <c r="I155" s="333"/>
    </row>
    <row r="156" spans="1:9" ht="82.5" customHeight="1" x14ac:dyDescent="0.3">
      <c r="A156" s="188" t="s">
        <v>154</v>
      </c>
      <c r="B156" s="192" t="s">
        <v>440</v>
      </c>
      <c r="C156" s="507" t="s">
        <v>310</v>
      </c>
      <c r="D156" s="234"/>
      <c r="E156" s="523">
        <f>E157</f>
        <v>4519.3</v>
      </c>
      <c r="F156" s="523">
        <f>F157</f>
        <v>4335.2</v>
      </c>
      <c r="G156" s="523">
        <f>G157</f>
        <v>4335.058</v>
      </c>
      <c r="H156" s="436">
        <f t="shared" si="3"/>
        <v>99.9967244879129</v>
      </c>
    </row>
    <row r="157" spans="1:9" ht="44.25" customHeight="1" x14ac:dyDescent="0.3">
      <c r="A157" s="154"/>
      <c r="B157" s="276" t="s">
        <v>376</v>
      </c>
      <c r="C157" s="505" t="s">
        <v>375</v>
      </c>
      <c r="D157" s="276"/>
      <c r="E157" s="422">
        <f>E158</f>
        <v>4519.3</v>
      </c>
      <c r="F157" s="422">
        <f>F158</f>
        <v>4335.2</v>
      </c>
      <c r="G157" s="422">
        <f>G158</f>
        <v>4335.058</v>
      </c>
      <c r="H157" s="419">
        <f t="shared" si="3"/>
        <v>99.9967244879129</v>
      </c>
    </row>
    <row r="158" spans="1:9" ht="67.5" customHeight="1" x14ac:dyDescent="0.3">
      <c r="A158" s="154"/>
      <c r="B158" s="289" t="s">
        <v>457</v>
      </c>
      <c r="C158" s="505" t="s">
        <v>387</v>
      </c>
      <c r="D158" s="276"/>
      <c r="E158" s="427">
        <f>E160+E161+E159</f>
        <v>4519.3</v>
      </c>
      <c r="F158" s="422">
        <f>F160+F161</f>
        <v>4335.2</v>
      </c>
      <c r="G158" s="422">
        <f>G160+G161</f>
        <v>4335.058</v>
      </c>
      <c r="H158" s="419">
        <f t="shared" si="3"/>
        <v>99.9967244879129</v>
      </c>
    </row>
    <row r="159" spans="1:9" ht="49.5" customHeight="1" x14ac:dyDescent="0.3">
      <c r="A159" s="154"/>
      <c r="B159" s="289" t="s">
        <v>106</v>
      </c>
      <c r="C159" s="505" t="s">
        <v>387</v>
      </c>
      <c r="D159" s="289" t="s">
        <v>84</v>
      </c>
      <c r="E159" s="427">
        <f>Ведомственная!H106</f>
        <v>673.3</v>
      </c>
      <c r="F159" s="422">
        <v>0</v>
      </c>
      <c r="G159" s="422">
        <v>0</v>
      </c>
      <c r="H159" s="419">
        <v>0</v>
      </c>
    </row>
    <row r="160" spans="1:9" ht="39" customHeight="1" x14ac:dyDescent="0.3">
      <c r="A160" s="154"/>
      <c r="B160" s="276" t="s">
        <v>112</v>
      </c>
      <c r="C160" s="505" t="s">
        <v>387</v>
      </c>
      <c r="D160" s="276" t="s">
        <v>111</v>
      </c>
      <c r="E160" s="427">
        <f>Ведомственная!H520+Ведомственная!H583+Ведомственная!H662</f>
        <v>3846</v>
      </c>
      <c r="F160" s="422">
        <f>Ведомственная!I520+Ведомственная!I583+Ведомственная!I662</f>
        <v>3977.7</v>
      </c>
      <c r="G160" s="422">
        <f>Ведомственная!J520+Ведомственная!J583+Ведомственная!J662</f>
        <v>3977.587</v>
      </c>
      <c r="H160" s="419">
        <f t="shared" si="3"/>
        <v>99.997159162329993</v>
      </c>
    </row>
    <row r="161" spans="1:8" ht="39" customHeight="1" x14ac:dyDescent="0.3">
      <c r="A161" s="154"/>
      <c r="B161" s="410" t="s">
        <v>120</v>
      </c>
      <c r="C161" s="505" t="s">
        <v>387</v>
      </c>
      <c r="D161" s="289" t="s">
        <v>118</v>
      </c>
      <c r="E161" s="427">
        <f>Ведомственная!H584</f>
        <v>0</v>
      </c>
      <c r="F161" s="422">
        <f>Ведомственная!I584</f>
        <v>357.5</v>
      </c>
      <c r="G161" s="422">
        <f>Ведомственная!J584</f>
        <v>357.471</v>
      </c>
      <c r="H161" s="419">
        <f t="shared" si="3"/>
        <v>99.991888111888116</v>
      </c>
    </row>
    <row r="162" spans="1:8" ht="64.5" customHeight="1" x14ac:dyDescent="0.3">
      <c r="A162" s="188" t="s">
        <v>155</v>
      </c>
      <c r="B162" s="284" t="s">
        <v>737</v>
      </c>
      <c r="C162" s="519" t="s">
        <v>721</v>
      </c>
      <c r="D162" s="234"/>
      <c r="E162" s="494">
        <f>E163</f>
        <v>728</v>
      </c>
      <c r="F162" s="523">
        <f>F163</f>
        <v>0</v>
      </c>
      <c r="G162" s="523">
        <f>G163</f>
        <v>0</v>
      </c>
      <c r="H162" s="419">
        <v>0</v>
      </c>
    </row>
    <row r="163" spans="1:8" ht="25.5" customHeight="1" x14ac:dyDescent="0.3">
      <c r="A163" s="154"/>
      <c r="B163" s="442" t="s">
        <v>738</v>
      </c>
      <c r="C163" s="505" t="s">
        <v>720</v>
      </c>
      <c r="D163" s="289"/>
      <c r="E163" s="427">
        <f>E164</f>
        <v>728</v>
      </c>
      <c r="F163" s="422">
        <f>F164</f>
        <v>0</v>
      </c>
      <c r="G163" s="422">
        <f>G164</f>
        <v>0</v>
      </c>
      <c r="H163" s="419">
        <v>0</v>
      </c>
    </row>
    <row r="164" spans="1:8" ht="60" customHeight="1" x14ac:dyDescent="0.3">
      <c r="A164" s="154"/>
      <c r="B164" s="289" t="s">
        <v>718</v>
      </c>
      <c r="C164" s="505" t="s">
        <v>717</v>
      </c>
      <c r="D164" s="289"/>
      <c r="E164" s="427">
        <f>E165</f>
        <v>728</v>
      </c>
      <c r="F164" s="422">
        <f>F165</f>
        <v>0</v>
      </c>
      <c r="G164" s="422">
        <f>G165</f>
        <v>0</v>
      </c>
      <c r="H164" s="419">
        <v>0</v>
      </c>
    </row>
    <row r="165" spans="1:8" ht="46.5" customHeight="1" x14ac:dyDescent="0.3">
      <c r="A165" s="154"/>
      <c r="B165" s="289" t="s">
        <v>106</v>
      </c>
      <c r="C165" s="505" t="s">
        <v>717</v>
      </c>
      <c r="D165" s="289" t="s">
        <v>84</v>
      </c>
      <c r="E165" s="427">
        <f>Ведомственная!H214</f>
        <v>728</v>
      </c>
      <c r="F165" s="422">
        <v>0</v>
      </c>
      <c r="G165" s="422">
        <v>0</v>
      </c>
      <c r="H165" s="419">
        <v>0</v>
      </c>
    </row>
    <row r="166" spans="1:8" ht="67.5" customHeight="1" x14ac:dyDescent="0.3">
      <c r="A166" s="188" t="s">
        <v>156</v>
      </c>
      <c r="B166" s="284" t="s">
        <v>491</v>
      </c>
      <c r="C166" s="508" t="s">
        <v>219</v>
      </c>
      <c r="D166" s="190"/>
      <c r="E166" s="523">
        <f>E169+E172+E167</f>
        <v>7061.6</v>
      </c>
      <c r="F166" s="523">
        <f>F169+F172</f>
        <v>6322.7</v>
      </c>
      <c r="G166" s="523">
        <f>G169+G172</f>
        <v>6322.6098899999997</v>
      </c>
      <c r="H166" s="436">
        <f t="shared" si="3"/>
        <v>99.998574817720282</v>
      </c>
    </row>
    <row r="167" spans="1:8" ht="67.5" customHeight="1" x14ac:dyDescent="0.3">
      <c r="A167" s="188"/>
      <c r="B167" s="90" t="s">
        <v>724</v>
      </c>
      <c r="C167" s="503" t="s">
        <v>723</v>
      </c>
      <c r="D167" s="29"/>
      <c r="E167" s="422">
        <f>E168</f>
        <v>109.6</v>
      </c>
      <c r="F167" s="523"/>
      <c r="G167" s="523"/>
      <c r="H167" s="419">
        <v>0</v>
      </c>
    </row>
    <row r="168" spans="1:8" ht="48" customHeight="1" x14ac:dyDescent="0.3">
      <c r="A168" s="188"/>
      <c r="B168" s="90" t="s">
        <v>106</v>
      </c>
      <c r="C168" s="503" t="s">
        <v>723</v>
      </c>
      <c r="D168" s="29" t="s">
        <v>84</v>
      </c>
      <c r="E168" s="422">
        <f>Ведомственная!H217</f>
        <v>109.6</v>
      </c>
      <c r="F168" s="523"/>
      <c r="G168" s="523"/>
      <c r="H168" s="419">
        <v>0</v>
      </c>
    </row>
    <row r="169" spans="1:8" ht="48" customHeight="1" x14ac:dyDescent="0.3">
      <c r="A169" s="39"/>
      <c r="B169" s="101" t="s">
        <v>565</v>
      </c>
      <c r="C169" s="512" t="s">
        <v>220</v>
      </c>
      <c r="D169" s="29"/>
      <c r="E169" s="419">
        <f>E170</f>
        <v>993.4</v>
      </c>
      <c r="F169" s="419">
        <f>F170</f>
        <v>163.99999999999994</v>
      </c>
      <c r="G169" s="419">
        <f>G170</f>
        <v>164</v>
      </c>
      <c r="H169" s="419">
        <f t="shared" si="3"/>
        <v>100.00000000000004</v>
      </c>
    </row>
    <row r="170" spans="1:8" ht="52.5" customHeight="1" x14ac:dyDescent="0.3">
      <c r="A170" s="39"/>
      <c r="B170" s="96" t="s">
        <v>221</v>
      </c>
      <c r="C170" s="504" t="s">
        <v>222</v>
      </c>
      <c r="D170" s="29"/>
      <c r="E170" s="419">
        <f>E171</f>
        <v>993.4</v>
      </c>
      <c r="F170" s="419">
        <f>F171</f>
        <v>163.99999999999994</v>
      </c>
      <c r="G170" s="419">
        <f>G171</f>
        <v>164</v>
      </c>
      <c r="H170" s="419">
        <f t="shared" si="3"/>
        <v>100.00000000000004</v>
      </c>
    </row>
    <row r="171" spans="1:8" ht="55.5" customHeight="1" x14ac:dyDescent="0.3">
      <c r="A171" s="40"/>
      <c r="B171" s="90" t="s">
        <v>106</v>
      </c>
      <c r="C171" s="504" t="s">
        <v>222</v>
      </c>
      <c r="D171" s="29" t="s">
        <v>84</v>
      </c>
      <c r="E171" s="419">
        <f>Ведомственная!H220</f>
        <v>993.4</v>
      </c>
      <c r="F171" s="419">
        <f>Ведомственная!I220</f>
        <v>163.99999999999994</v>
      </c>
      <c r="G171" s="419">
        <f>Ведомственная!J220</f>
        <v>164</v>
      </c>
      <c r="H171" s="419">
        <f t="shared" si="3"/>
        <v>100.00000000000004</v>
      </c>
    </row>
    <row r="172" spans="1:8" ht="68.25" customHeight="1" x14ac:dyDescent="0.3">
      <c r="A172" s="40"/>
      <c r="B172" s="142" t="s">
        <v>223</v>
      </c>
      <c r="C172" s="503" t="s">
        <v>566</v>
      </c>
      <c r="D172" s="29"/>
      <c r="E172" s="419">
        <f>E173</f>
        <v>5958.6</v>
      </c>
      <c r="F172" s="419">
        <f>F173</f>
        <v>6158.7</v>
      </c>
      <c r="G172" s="419">
        <f>G173</f>
        <v>6158.6098899999997</v>
      </c>
      <c r="H172" s="419">
        <f t="shared" si="3"/>
        <v>99.998536866546502</v>
      </c>
    </row>
    <row r="173" spans="1:8" ht="58.5" customHeight="1" x14ac:dyDescent="0.3">
      <c r="A173" s="40"/>
      <c r="B173" s="142" t="s">
        <v>98</v>
      </c>
      <c r="C173" s="503" t="s">
        <v>567</v>
      </c>
      <c r="D173" s="29"/>
      <c r="E173" s="419">
        <f>E174+E175</f>
        <v>5958.6</v>
      </c>
      <c r="F173" s="419">
        <f>F174+F175</f>
        <v>6158.7</v>
      </c>
      <c r="G173" s="419">
        <f>G174+G175</f>
        <v>6158.6098899999997</v>
      </c>
      <c r="H173" s="419">
        <f t="shared" si="3"/>
        <v>99.998536866546502</v>
      </c>
    </row>
    <row r="174" spans="1:8" ht="47.25" customHeight="1" x14ac:dyDescent="0.3">
      <c r="A174" s="40"/>
      <c r="B174" s="142" t="s">
        <v>88</v>
      </c>
      <c r="C174" s="503" t="s">
        <v>567</v>
      </c>
      <c r="D174" s="29" t="s">
        <v>86</v>
      </c>
      <c r="E174" s="419">
        <f>Ведомственная!H110</f>
        <v>5729.8</v>
      </c>
      <c r="F174" s="419">
        <f>Ведомственная!I110</f>
        <v>5986.2</v>
      </c>
      <c r="G174" s="419">
        <f>Ведомственная!J110</f>
        <v>5986.1396500000001</v>
      </c>
      <c r="H174" s="419">
        <f t="shared" si="3"/>
        <v>99.998991847916884</v>
      </c>
    </row>
    <row r="175" spans="1:8" ht="58.5" customHeight="1" x14ac:dyDescent="0.3">
      <c r="A175" s="40"/>
      <c r="B175" s="171" t="s">
        <v>106</v>
      </c>
      <c r="C175" s="503" t="s">
        <v>567</v>
      </c>
      <c r="D175" s="29" t="s">
        <v>84</v>
      </c>
      <c r="E175" s="419">
        <f>Ведомственная!H111</f>
        <v>228.8</v>
      </c>
      <c r="F175" s="419">
        <f>Ведомственная!I111</f>
        <v>172.5</v>
      </c>
      <c r="G175" s="419">
        <f>Ведомственная!J111</f>
        <v>172.47023999999999</v>
      </c>
      <c r="H175" s="419">
        <f t="shared" si="3"/>
        <v>99.98274782608695</v>
      </c>
    </row>
    <row r="176" spans="1:8" ht="89.25" customHeight="1" x14ac:dyDescent="0.3">
      <c r="A176" s="188" t="s">
        <v>157</v>
      </c>
      <c r="B176" s="285" t="s">
        <v>510</v>
      </c>
      <c r="C176" s="508" t="s">
        <v>224</v>
      </c>
      <c r="D176" s="104"/>
      <c r="E176" s="523">
        <f>E178</f>
        <v>818.3</v>
      </c>
      <c r="F176" s="523">
        <f>F178</f>
        <v>770.8</v>
      </c>
      <c r="G176" s="523">
        <f>G178</f>
        <v>770.65746999999999</v>
      </c>
      <c r="H176" s="436">
        <f t="shared" si="3"/>
        <v>99.981508822003121</v>
      </c>
    </row>
    <row r="177" spans="1:8" ht="46.5" customHeight="1" x14ac:dyDescent="0.3">
      <c r="A177" s="188"/>
      <c r="B177" s="286" t="s">
        <v>334</v>
      </c>
      <c r="C177" s="504" t="s">
        <v>333</v>
      </c>
      <c r="D177" s="104"/>
      <c r="E177" s="422">
        <f>E178</f>
        <v>818.3</v>
      </c>
      <c r="F177" s="422">
        <f>F178</f>
        <v>770.8</v>
      </c>
      <c r="G177" s="422">
        <f>G178</f>
        <v>770.65746999999999</v>
      </c>
      <c r="H177" s="419">
        <f t="shared" si="3"/>
        <v>99.981508822003121</v>
      </c>
    </row>
    <row r="178" spans="1:8" ht="49.5" customHeight="1" x14ac:dyDescent="0.3">
      <c r="A178" s="198"/>
      <c r="B178" s="280" t="s">
        <v>103</v>
      </c>
      <c r="C178" s="504" t="s">
        <v>374</v>
      </c>
      <c r="D178" s="104"/>
      <c r="E178" s="422">
        <f>E179+E180</f>
        <v>818.3</v>
      </c>
      <c r="F178" s="422">
        <f>F179+F180</f>
        <v>770.8</v>
      </c>
      <c r="G178" s="422">
        <f>G179+G180</f>
        <v>770.65746999999999</v>
      </c>
      <c r="H178" s="419">
        <f t="shared" si="3"/>
        <v>99.981508822003121</v>
      </c>
    </row>
    <row r="179" spans="1:8" ht="61.5" customHeight="1" x14ac:dyDescent="0.3">
      <c r="A179" s="188"/>
      <c r="B179" s="105" t="s">
        <v>106</v>
      </c>
      <c r="C179" s="504" t="s">
        <v>374</v>
      </c>
      <c r="D179" s="104" t="s">
        <v>84</v>
      </c>
      <c r="E179" s="422">
        <f>Ведомственная!H224</f>
        <v>818.3</v>
      </c>
      <c r="F179" s="422">
        <f>Ведомственная!I224</f>
        <v>393.29999999999995</v>
      </c>
      <c r="G179" s="422">
        <f>Ведомственная!J224</f>
        <v>393.24847</v>
      </c>
      <c r="H179" s="419">
        <f t="shared" si="3"/>
        <v>99.986898042206974</v>
      </c>
    </row>
    <row r="180" spans="1:8" ht="61.5" customHeight="1" x14ac:dyDescent="0.3">
      <c r="A180" s="188"/>
      <c r="B180" s="90" t="s">
        <v>166</v>
      </c>
      <c r="C180" s="504" t="s">
        <v>374</v>
      </c>
      <c r="D180" s="104" t="s">
        <v>85</v>
      </c>
      <c r="E180" s="422">
        <f>Ведомственная!H225</f>
        <v>0</v>
      </c>
      <c r="F180" s="422">
        <f>Ведомственная!I225</f>
        <v>377.5</v>
      </c>
      <c r="G180" s="422">
        <f>Ведомственная!J225</f>
        <v>377.40899999999999</v>
      </c>
      <c r="H180" s="419">
        <f t="shared" si="3"/>
        <v>99.975894039735095</v>
      </c>
    </row>
    <row r="181" spans="1:8" ht="68.25" customHeight="1" x14ac:dyDescent="0.3">
      <c r="A181" s="188" t="s">
        <v>158</v>
      </c>
      <c r="B181" s="192" t="s">
        <v>442</v>
      </c>
      <c r="C181" s="507" t="s">
        <v>414</v>
      </c>
      <c r="D181" s="197"/>
      <c r="E181" s="523">
        <f>E191+E199+E182+E184</f>
        <v>45358.5</v>
      </c>
      <c r="F181" s="523">
        <f>F191+F199+F182+F184</f>
        <v>40842.300000000003</v>
      </c>
      <c r="G181" s="523">
        <f>G191+G199+G182+G184</f>
        <v>40839.91418</v>
      </c>
      <c r="H181" s="436">
        <f t="shared" si="3"/>
        <v>99.994158458265076</v>
      </c>
    </row>
    <row r="182" spans="1:8" ht="68.25" customHeight="1" x14ac:dyDescent="0.3">
      <c r="A182" s="188"/>
      <c r="B182" s="91" t="s">
        <v>98</v>
      </c>
      <c r="C182" s="509" t="s">
        <v>692</v>
      </c>
      <c r="D182" s="2"/>
      <c r="E182" s="422">
        <f>E183</f>
        <v>0</v>
      </c>
      <c r="F182" s="422">
        <f>F183</f>
        <v>6210.3000000000011</v>
      </c>
      <c r="G182" s="422">
        <f>G183</f>
        <v>6210.2545399999999</v>
      </c>
      <c r="H182" s="419">
        <f t="shared" si="3"/>
        <v>99.999267990274205</v>
      </c>
    </row>
    <row r="183" spans="1:8" ht="29.25" customHeight="1" x14ac:dyDescent="0.3">
      <c r="A183" s="188"/>
      <c r="B183" s="405" t="s">
        <v>115</v>
      </c>
      <c r="C183" s="509" t="s">
        <v>692</v>
      </c>
      <c r="D183" s="2" t="s">
        <v>111</v>
      </c>
      <c r="E183" s="395">
        <f>Ведомственная!H274</f>
        <v>0</v>
      </c>
      <c r="F183" s="422">
        <f>Ведомственная!I274</f>
        <v>6210.3000000000011</v>
      </c>
      <c r="G183" s="422">
        <f>Ведомственная!J274</f>
        <v>6210.2545399999999</v>
      </c>
      <c r="H183" s="419">
        <f t="shared" si="3"/>
        <v>99.999267990274205</v>
      </c>
    </row>
    <row r="184" spans="1:8" ht="56.25" customHeight="1" x14ac:dyDescent="0.3">
      <c r="A184" s="188"/>
      <c r="B184" s="105" t="s">
        <v>448</v>
      </c>
      <c r="C184" s="509" t="s">
        <v>415</v>
      </c>
      <c r="D184" s="2"/>
      <c r="E184" s="395">
        <f>E185+E189</f>
        <v>34497.5</v>
      </c>
      <c r="F184" s="422">
        <f>F185+F189</f>
        <v>20790.5</v>
      </c>
      <c r="G184" s="422">
        <f>G185+G189</f>
        <v>20790.36393</v>
      </c>
      <c r="H184" s="419">
        <f t="shared" si="3"/>
        <v>99.999345518385795</v>
      </c>
    </row>
    <row r="185" spans="1:8" ht="68.25" customHeight="1" x14ac:dyDescent="0.3">
      <c r="A185" s="188"/>
      <c r="B185" s="366" t="s">
        <v>443</v>
      </c>
      <c r="C185" s="506" t="s">
        <v>416</v>
      </c>
      <c r="D185" s="177"/>
      <c r="E185" s="524">
        <f>E186</f>
        <v>26497.5</v>
      </c>
      <c r="F185" s="422">
        <f>F186</f>
        <v>20790.5</v>
      </c>
      <c r="G185" s="422">
        <f>G186</f>
        <v>20790.36393</v>
      </c>
      <c r="H185" s="419">
        <f t="shared" si="3"/>
        <v>99.999345518385795</v>
      </c>
    </row>
    <row r="186" spans="1:8" ht="68.25" customHeight="1" x14ac:dyDescent="0.3">
      <c r="A186" s="188"/>
      <c r="B186" s="289" t="s">
        <v>625</v>
      </c>
      <c r="C186" s="509" t="s">
        <v>624</v>
      </c>
      <c r="D186" s="2"/>
      <c r="E186" s="395">
        <f>E187+E188</f>
        <v>26497.5</v>
      </c>
      <c r="F186" s="422">
        <f>F188+F187</f>
        <v>20790.5</v>
      </c>
      <c r="G186" s="422">
        <f>G188+G187</f>
        <v>20790.36393</v>
      </c>
      <c r="H186" s="419">
        <f t="shared" si="3"/>
        <v>99.999345518385795</v>
      </c>
    </row>
    <row r="187" spans="1:8" ht="68.25" customHeight="1" x14ac:dyDescent="0.3">
      <c r="A187" s="188"/>
      <c r="B187" s="105" t="s">
        <v>106</v>
      </c>
      <c r="C187" s="509" t="s">
        <v>624</v>
      </c>
      <c r="D187" s="2" t="s">
        <v>84</v>
      </c>
      <c r="E187" s="395">
        <f>Ведомственная!H258+Ведомственная!H454</f>
        <v>0</v>
      </c>
      <c r="F187" s="422">
        <f>Ведомственная!I454+Ведомственная!I258</f>
        <v>1297.6999999999998</v>
      </c>
      <c r="G187" s="422">
        <f>Ведомственная!J454+Ведомственная!J258</f>
        <v>1297.5833600000001</v>
      </c>
      <c r="H187" s="419">
        <f t="shared" si="3"/>
        <v>99.991011790090184</v>
      </c>
    </row>
    <row r="188" spans="1:8" ht="27.75" customHeight="1" x14ac:dyDescent="0.3">
      <c r="A188" s="188"/>
      <c r="B188" s="289" t="s">
        <v>117</v>
      </c>
      <c r="C188" s="509" t="s">
        <v>624</v>
      </c>
      <c r="D188" s="2" t="s">
        <v>116</v>
      </c>
      <c r="E188" s="395">
        <f>Ведомственная!H259</f>
        <v>26497.5</v>
      </c>
      <c r="F188" s="422">
        <f>Ведомственная!I259</f>
        <v>19492.8</v>
      </c>
      <c r="G188" s="422">
        <f>Ведомственная!J259</f>
        <v>19492.780569999999</v>
      </c>
      <c r="H188" s="419">
        <f t="shared" si="3"/>
        <v>99.999900322170234</v>
      </c>
    </row>
    <row r="189" spans="1:8" ht="61.5" customHeight="1" x14ac:dyDescent="0.3">
      <c r="A189" s="188"/>
      <c r="B189" s="289" t="s">
        <v>726</v>
      </c>
      <c r="C189" s="509" t="s">
        <v>725</v>
      </c>
      <c r="D189" s="2"/>
      <c r="E189" s="395">
        <f>E190</f>
        <v>8000</v>
      </c>
      <c r="F189" s="422">
        <f>F190</f>
        <v>0</v>
      </c>
      <c r="G189" s="422">
        <f>G190</f>
        <v>0</v>
      </c>
      <c r="H189" s="436"/>
    </row>
    <row r="190" spans="1:8" ht="35.25" customHeight="1" x14ac:dyDescent="0.3">
      <c r="A190" s="188"/>
      <c r="B190" s="289" t="s">
        <v>117</v>
      </c>
      <c r="C190" s="509" t="s">
        <v>725</v>
      </c>
      <c r="D190" s="2" t="s">
        <v>116</v>
      </c>
      <c r="E190" s="395">
        <f>Ведомственная!H456</f>
        <v>8000</v>
      </c>
      <c r="F190" s="422">
        <v>0</v>
      </c>
      <c r="G190" s="422">
        <v>0</v>
      </c>
      <c r="H190" s="436"/>
    </row>
    <row r="191" spans="1:8" ht="45" customHeight="1" x14ac:dyDescent="0.3">
      <c r="A191" s="188"/>
      <c r="B191" s="289" t="s">
        <v>445</v>
      </c>
      <c r="C191" s="509" t="s">
        <v>444</v>
      </c>
      <c r="D191" s="2"/>
      <c r="E191" s="422">
        <f>E192</f>
        <v>10578.8</v>
      </c>
      <c r="F191" s="422">
        <f>F192</f>
        <v>12189.300000000001</v>
      </c>
      <c r="G191" s="422">
        <f>G192</f>
        <v>12189.011920000001</v>
      </c>
      <c r="H191" s="419">
        <f t="shared" si="3"/>
        <v>99.997636615720339</v>
      </c>
    </row>
    <row r="192" spans="1:8" ht="42" customHeight="1" x14ac:dyDescent="0.3">
      <c r="A192" s="188"/>
      <c r="B192" s="331" t="s">
        <v>452</v>
      </c>
      <c r="C192" s="506" t="s">
        <v>446</v>
      </c>
      <c r="D192" s="177"/>
      <c r="E192" s="422">
        <f>E193+E195+E197</f>
        <v>10578.8</v>
      </c>
      <c r="F192" s="422">
        <f>F193+F195+F197</f>
        <v>12189.300000000001</v>
      </c>
      <c r="G192" s="422">
        <f>G193+G195+G197</f>
        <v>12189.011920000001</v>
      </c>
      <c r="H192" s="419">
        <f t="shared" si="3"/>
        <v>99.997636615720339</v>
      </c>
    </row>
    <row r="193" spans="1:8" ht="46.5" customHeight="1" x14ac:dyDescent="0.3">
      <c r="A193" s="188"/>
      <c r="B193" s="289" t="s">
        <v>447</v>
      </c>
      <c r="C193" s="504" t="s">
        <v>464</v>
      </c>
      <c r="D193" s="104"/>
      <c r="E193" s="422">
        <f>E194</f>
        <v>2616.6</v>
      </c>
      <c r="F193" s="422">
        <f>F194</f>
        <v>3666.7</v>
      </c>
      <c r="G193" s="422">
        <f>G194</f>
        <v>3666.6666700000001</v>
      </c>
      <c r="H193" s="419">
        <f t="shared" si="3"/>
        <v>99.999091008263562</v>
      </c>
    </row>
    <row r="194" spans="1:8" ht="31.5" customHeight="1" x14ac:dyDescent="0.3">
      <c r="A194" s="188"/>
      <c r="B194" s="289" t="s">
        <v>117</v>
      </c>
      <c r="C194" s="504" t="s">
        <v>464</v>
      </c>
      <c r="D194" s="104" t="s">
        <v>116</v>
      </c>
      <c r="E194" s="422">
        <f>Ведомственная!H244</f>
        <v>2616.6</v>
      </c>
      <c r="F194" s="422">
        <f>Ведомственная!I244</f>
        <v>3666.7</v>
      </c>
      <c r="G194" s="422">
        <f>Ведомственная!J244</f>
        <v>3666.6666700000001</v>
      </c>
      <c r="H194" s="419">
        <f t="shared" si="3"/>
        <v>99.999091008263562</v>
      </c>
    </row>
    <row r="195" spans="1:8" ht="49.5" customHeight="1" x14ac:dyDescent="0.3">
      <c r="A195" s="188"/>
      <c r="B195" s="289" t="s">
        <v>559</v>
      </c>
      <c r="C195" s="509" t="s">
        <v>554</v>
      </c>
      <c r="D195" s="2"/>
      <c r="E195" s="395">
        <f>E196</f>
        <v>7962.2</v>
      </c>
      <c r="F195" s="422">
        <f>F196</f>
        <v>8300.2000000000007</v>
      </c>
      <c r="G195" s="422">
        <f>G196</f>
        <v>8300.0231999999996</v>
      </c>
      <c r="H195" s="419">
        <f t="shared" si="3"/>
        <v>99.997869930845027</v>
      </c>
    </row>
    <row r="196" spans="1:8" ht="51.75" customHeight="1" x14ac:dyDescent="0.3">
      <c r="A196" s="188"/>
      <c r="B196" s="289" t="s">
        <v>304</v>
      </c>
      <c r="C196" s="509" t="s">
        <v>554</v>
      </c>
      <c r="D196" s="2" t="s">
        <v>303</v>
      </c>
      <c r="E196" s="395">
        <f>Ведомственная!H338</f>
        <v>7962.2</v>
      </c>
      <c r="F196" s="422">
        <f>Ведомственная!I338</f>
        <v>8300.2000000000007</v>
      </c>
      <c r="G196" s="422">
        <f>Ведомственная!J338</f>
        <v>8300.0231999999996</v>
      </c>
      <c r="H196" s="419">
        <f t="shared" si="3"/>
        <v>99.997869930845027</v>
      </c>
    </row>
    <row r="197" spans="1:8" ht="51.75" customHeight="1" x14ac:dyDescent="0.3">
      <c r="A197" s="188"/>
      <c r="B197" s="289" t="s">
        <v>644</v>
      </c>
      <c r="C197" s="509" t="s">
        <v>643</v>
      </c>
      <c r="D197" s="2"/>
      <c r="E197" s="395">
        <f>E198</f>
        <v>0</v>
      </c>
      <c r="F197" s="422">
        <f>F198</f>
        <v>222.4</v>
      </c>
      <c r="G197" s="422">
        <f>G198</f>
        <v>222.32204999999999</v>
      </c>
      <c r="H197" s="419">
        <f t="shared" si="3"/>
        <v>99.964950539568349</v>
      </c>
    </row>
    <row r="198" spans="1:8" ht="51.75" customHeight="1" x14ac:dyDescent="0.3">
      <c r="A198" s="188"/>
      <c r="B198" s="289" t="s">
        <v>304</v>
      </c>
      <c r="C198" s="509" t="s">
        <v>643</v>
      </c>
      <c r="D198" s="2" t="s">
        <v>303</v>
      </c>
      <c r="E198" s="395">
        <f>Ведомственная!H340</f>
        <v>0</v>
      </c>
      <c r="F198" s="422">
        <f>Ведомственная!I340</f>
        <v>222.4</v>
      </c>
      <c r="G198" s="422">
        <f>Ведомственная!J340</f>
        <v>222.32204999999999</v>
      </c>
      <c r="H198" s="419">
        <f t="shared" si="3"/>
        <v>99.964950539568349</v>
      </c>
    </row>
    <row r="199" spans="1:8" ht="46.5" customHeight="1" x14ac:dyDescent="0.3">
      <c r="A199" s="188"/>
      <c r="B199" s="105" t="s">
        <v>462</v>
      </c>
      <c r="C199" s="504" t="s">
        <v>572</v>
      </c>
      <c r="D199" s="104"/>
      <c r="E199" s="422">
        <f>E200</f>
        <v>282.2</v>
      </c>
      <c r="F199" s="422">
        <f>F200</f>
        <v>1652.2000000000003</v>
      </c>
      <c r="G199" s="422">
        <f>G200</f>
        <v>1650.28379</v>
      </c>
      <c r="H199" s="419">
        <f t="shared" si="3"/>
        <v>99.884020699673144</v>
      </c>
    </row>
    <row r="200" spans="1:8" ht="78" customHeight="1" x14ac:dyDescent="0.3">
      <c r="A200" s="188"/>
      <c r="B200" s="105" t="s">
        <v>463</v>
      </c>
      <c r="C200" s="504" t="s">
        <v>573</v>
      </c>
      <c r="D200" s="104"/>
      <c r="E200" s="422">
        <f>E201+E203</f>
        <v>282.2</v>
      </c>
      <c r="F200" s="422">
        <f>F201+F203</f>
        <v>1652.2000000000003</v>
      </c>
      <c r="G200" s="422">
        <f>G201+G203</f>
        <v>1650.28379</v>
      </c>
      <c r="H200" s="419">
        <f t="shared" si="3"/>
        <v>99.884020699673144</v>
      </c>
    </row>
    <row r="201" spans="1:8" ht="46.5" customHeight="1" x14ac:dyDescent="0.3">
      <c r="A201" s="188"/>
      <c r="B201" s="105" t="s">
        <v>469</v>
      </c>
      <c r="C201" s="504" t="s">
        <v>574</v>
      </c>
      <c r="D201" s="104"/>
      <c r="E201" s="422">
        <f>E202</f>
        <v>282.2</v>
      </c>
      <c r="F201" s="422">
        <f>F202</f>
        <v>174</v>
      </c>
      <c r="G201" s="422">
        <f>G202</f>
        <v>172.17706999999999</v>
      </c>
      <c r="H201" s="419">
        <f t="shared" si="3"/>
        <v>98.952339080459765</v>
      </c>
    </row>
    <row r="202" spans="1:8" ht="46.5" customHeight="1" x14ac:dyDescent="0.3">
      <c r="A202" s="188"/>
      <c r="B202" s="105" t="s">
        <v>106</v>
      </c>
      <c r="C202" s="504" t="s">
        <v>574</v>
      </c>
      <c r="D202" s="104" t="s">
        <v>84</v>
      </c>
      <c r="E202" s="422">
        <f>Ведомственная!H263</f>
        <v>282.2</v>
      </c>
      <c r="F202" s="422">
        <f>Ведомственная!I263</f>
        <v>174</v>
      </c>
      <c r="G202" s="422">
        <f>Ведомственная!J263</f>
        <v>172.17706999999999</v>
      </c>
      <c r="H202" s="419">
        <f t="shared" si="3"/>
        <v>98.952339080459765</v>
      </c>
    </row>
    <row r="203" spans="1:8" ht="46.5" customHeight="1" x14ac:dyDescent="0.3">
      <c r="A203" s="188"/>
      <c r="B203" s="289" t="s">
        <v>691</v>
      </c>
      <c r="C203" s="504" t="s">
        <v>690</v>
      </c>
      <c r="D203" s="104"/>
      <c r="E203" s="422">
        <f>E204</f>
        <v>0</v>
      </c>
      <c r="F203" s="422">
        <f>F204</f>
        <v>1478.2000000000003</v>
      </c>
      <c r="G203" s="422">
        <f>G204</f>
        <v>1478.10672</v>
      </c>
      <c r="H203" s="419">
        <f t="shared" si="3"/>
        <v>99.993689622513841</v>
      </c>
    </row>
    <row r="204" spans="1:8" ht="46.5" customHeight="1" x14ac:dyDescent="0.3">
      <c r="A204" s="188"/>
      <c r="B204" s="105" t="s">
        <v>106</v>
      </c>
      <c r="C204" s="504" t="s">
        <v>690</v>
      </c>
      <c r="D204" s="104" t="s">
        <v>84</v>
      </c>
      <c r="E204" s="422">
        <f>Ведомственная!H248</f>
        <v>0</v>
      </c>
      <c r="F204" s="422">
        <f>Ведомственная!I248</f>
        <v>1478.2000000000003</v>
      </c>
      <c r="G204" s="422">
        <f>Ведомственная!J248</f>
        <v>1478.10672</v>
      </c>
      <c r="H204" s="419">
        <f t="shared" si="3"/>
        <v>99.993689622513841</v>
      </c>
    </row>
    <row r="205" spans="1:8" ht="78.75" customHeight="1" x14ac:dyDescent="0.3">
      <c r="A205" s="188" t="s">
        <v>258</v>
      </c>
      <c r="B205" s="192" t="s">
        <v>514</v>
      </c>
      <c r="C205" s="507" t="s">
        <v>226</v>
      </c>
      <c r="D205" s="190"/>
      <c r="E205" s="523">
        <f>E207</f>
        <v>200</v>
      </c>
      <c r="F205" s="523">
        <f>F207</f>
        <v>184</v>
      </c>
      <c r="G205" s="523">
        <f>G207</f>
        <v>184</v>
      </c>
      <c r="H205" s="436">
        <f t="shared" si="3"/>
        <v>100</v>
      </c>
    </row>
    <row r="206" spans="1:8" ht="39.75" customHeight="1" x14ac:dyDescent="0.3">
      <c r="A206" s="188"/>
      <c r="B206" s="105" t="s">
        <v>336</v>
      </c>
      <c r="C206" s="506" t="s">
        <v>335</v>
      </c>
      <c r="D206" s="77"/>
      <c r="E206" s="422">
        <f>E207</f>
        <v>200</v>
      </c>
      <c r="F206" s="422">
        <f>F207</f>
        <v>184</v>
      </c>
      <c r="G206" s="422">
        <f>G207</f>
        <v>184</v>
      </c>
      <c r="H206" s="419">
        <f t="shared" si="3"/>
        <v>100</v>
      </c>
    </row>
    <row r="207" spans="1:8" ht="78.75" customHeight="1" x14ac:dyDescent="0.3">
      <c r="A207" s="188"/>
      <c r="B207" s="105" t="s">
        <v>293</v>
      </c>
      <c r="C207" s="503" t="s">
        <v>337</v>
      </c>
      <c r="D207" s="190"/>
      <c r="E207" s="422">
        <f>E208</f>
        <v>200</v>
      </c>
      <c r="F207" s="422">
        <f>F208</f>
        <v>184</v>
      </c>
      <c r="G207" s="422">
        <f>G208</f>
        <v>184</v>
      </c>
      <c r="H207" s="419">
        <f t="shared" ref="H207:H270" si="4">G207/F207*100</f>
        <v>100</v>
      </c>
    </row>
    <row r="208" spans="1:8" ht="44.25" customHeight="1" x14ac:dyDescent="0.3">
      <c r="A208" s="198"/>
      <c r="B208" s="105" t="s">
        <v>432</v>
      </c>
      <c r="C208" s="506" t="s">
        <v>338</v>
      </c>
      <c r="D208" s="77"/>
      <c r="E208" s="428">
        <f>E209+E210</f>
        <v>200</v>
      </c>
      <c r="F208" s="422">
        <f>F209+F210</f>
        <v>184</v>
      </c>
      <c r="G208" s="422">
        <f>G209+G210</f>
        <v>184</v>
      </c>
      <c r="H208" s="419">
        <f t="shared" si="4"/>
        <v>100</v>
      </c>
    </row>
    <row r="209" spans="1:8" ht="51.75" customHeight="1" x14ac:dyDescent="0.3">
      <c r="A209" s="198"/>
      <c r="B209" s="105" t="s">
        <v>106</v>
      </c>
      <c r="C209" s="506" t="s">
        <v>338</v>
      </c>
      <c r="D209" s="77" t="s">
        <v>84</v>
      </c>
      <c r="E209" s="428">
        <f>Ведомственная!H281</f>
        <v>200</v>
      </c>
      <c r="F209" s="422">
        <f>Ведомственная!I281</f>
        <v>84</v>
      </c>
      <c r="G209" s="422">
        <f>Ведомственная!J281</f>
        <v>84</v>
      </c>
      <c r="H209" s="419">
        <f t="shared" si="4"/>
        <v>100</v>
      </c>
    </row>
    <row r="210" spans="1:8" ht="51.75" customHeight="1" x14ac:dyDescent="0.3">
      <c r="A210" s="198"/>
      <c r="B210" s="71" t="s">
        <v>112</v>
      </c>
      <c r="C210" s="506" t="s">
        <v>338</v>
      </c>
      <c r="D210" s="77" t="s">
        <v>111</v>
      </c>
      <c r="E210" s="428">
        <f>Ведомственная!H589</f>
        <v>0</v>
      </c>
      <c r="F210" s="422">
        <f>Ведомственная!I589</f>
        <v>100</v>
      </c>
      <c r="G210" s="422">
        <f>Ведомственная!J589</f>
        <v>100</v>
      </c>
      <c r="H210" s="419">
        <f t="shared" si="4"/>
        <v>100</v>
      </c>
    </row>
    <row r="211" spans="1:8" ht="62.25" customHeight="1" x14ac:dyDescent="0.3">
      <c r="A211" s="188" t="s">
        <v>159</v>
      </c>
      <c r="B211" s="194" t="s">
        <v>526</v>
      </c>
      <c r="C211" s="508" t="s">
        <v>227</v>
      </c>
      <c r="D211" s="190"/>
      <c r="E211" s="523">
        <f>E212</f>
        <v>280540.90000000002</v>
      </c>
      <c r="F211" s="523">
        <f>F212</f>
        <v>218166.2</v>
      </c>
      <c r="G211" s="523">
        <f>G212</f>
        <v>213163.88625000001</v>
      </c>
      <c r="H211" s="436">
        <f t="shared" si="4"/>
        <v>97.707108731783393</v>
      </c>
    </row>
    <row r="212" spans="1:8" ht="62.25" customHeight="1" x14ac:dyDescent="0.3">
      <c r="A212" s="188"/>
      <c r="B212" s="207" t="s">
        <v>340</v>
      </c>
      <c r="C212" s="504" t="s">
        <v>339</v>
      </c>
      <c r="D212" s="77"/>
      <c r="E212" s="422">
        <f>E213+E218+E231+E223+E227</f>
        <v>280540.90000000002</v>
      </c>
      <c r="F212" s="422">
        <f>F213+F218+F231+F223+F227</f>
        <v>218166.2</v>
      </c>
      <c r="G212" s="422">
        <f>G213+G218+G231+G223+G227</f>
        <v>213163.88625000001</v>
      </c>
      <c r="H212" s="419">
        <f t="shared" si="4"/>
        <v>97.707108731783393</v>
      </c>
    </row>
    <row r="213" spans="1:8" ht="75" customHeight="1" x14ac:dyDescent="0.3">
      <c r="A213" s="176"/>
      <c r="B213" s="115" t="s">
        <v>257</v>
      </c>
      <c r="C213" s="503" t="s">
        <v>341</v>
      </c>
      <c r="D213" s="2"/>
      <c r="E213" s="419">
        <f>E214</f>
        <v>4760.5000000000009</v>
      </c>
      <c r="F213" s="419">
        <f>F214</f>
        <v>4154.8</v>
      </c>
      <c r="G213" s="419">
        <f>G214</f>
        <v>4154.7502400000003</v>
      </c>
      <c r="H213" s="419">
        <f t="shared" si="4"/>
        <v>99.998802349090212</v>
      </c>
    </row>
    <row r="214" spans="1:8" ht="48" customHeight="1" x14ac:dyDescent="0.3">
      <c r="A214" s="176"/>
      <c r="B214" s="174" t="s">
        <v>94</v>
      </c>
      <c r="C214" s="503" t="s">
        <v>342</v>
      </c>
      <c r="D214" s="9"/>
      <c r="E214" s="419">
        <f>E215+E216+E217</f>
        <v>4760.5000000000009</v>
      </c>
      <c r="F214" s="419">
        <f>F215+F216</f>
        <v>4154.8</v>
      </c>
      <c r="G214" s="419">
        <f>G215+G216</f>
        <v>4154.7502400000003</v>
      </c>
      <c r="H214" s="419">
        <f t="shared" si="4"/>
        <v>99.998802349090212</v>
      </c>
    </row>
    <row r="215" spans="1:8" ht="48" customHeight="1" x14ac:dyDescent="0.3">
      <c r="A215" s="176"/>
      <c r="B215" s="172" t="s">
        <v>433</v>
      </c>
      <c r="C215" s="503" t="s">
        <v>342</v>
      </c>
      <c r="D215" s="9" t="s">
        <v>83</v>
      </c>
      <c r="E215" s="395">
        <f>Ведомственная!H467</f>
        <v>4231.6000000000004</v>
      </c>
      <c r="F215" s="419">
        <f>Ведомственная!I467</f>
        <v>4131.3</v>
      </c>
      <c r="G215" s="419">
        <f>Ведомственная!J467</f>
        <v>4131.28024</v>
      </c>
      <c r="H215" s="419">
        <f t="shared" si="4"/>
        <v>99.999521700191224</v>
      </c>
    </row>
    <row r="216" spans="1:8" ht="69.75" customHeight="1" x14ac:dyDescent="0.3">
      <c r="A216" s="176"/>
      <c r="B216" s="171" t="s">
        <v>106</v>
      </c>
      <c r="C216" s="503" t="s">
        <v>342</v>
      </c>
      <c r="D216" s="9" t="s">
        <v>84</v>
      </c>
      <c r="E216" s="395">
        <f>Ведомственная!H468</f>
        <v>20.6</v>
      </c>
      <c r="F216" s="419">
        <f>Ведомственная!I468</f>
        <v>23.5</v>
      </c>
      <c r="G216" s="419">
        <f>Ведомственная!J468</f>
        <v>23.47</v>
      </c>
      <c r="H216" s="419">
        <f t="shared" si="4"/>
        <v>99.872340425531917</v>
      </c>
    </row>
    <row r="217" spans="1:8" ht="40.5" customHeight="1" x14ac:dyDescent="0.3">
      <c r="A217" s="432"/>
      <c r="B217" s="90" t="s">
        <v>166</v>
      </c>
      <c r="C217" s="503" t="s">
        <v>342</v>
      </c>
      <c r="D217" s="9" t="s">
        <v>85</v>
      </c>
      <c r="E217" s="395">
        <f>Ведомственная!H469</f>
        <v>508.3</v>
      </c>
      <c r="F217" s="419"/>
      <c r="G217" s="419"/>
      <c r="H217" s="436"/>
    </row>
    <row r="218" spans="1:8" ht="48" customHeight="1" x14ac:dyDescent="0.3">
      <c r="A218" s="176"/>
      <c r="B218" s="90" t="s">
        <v>307</v>
      </c>
      <c r="C218" s="503" t="s">
        <v>343</v>
      </c>
      <c r="D218" s="9"/>
      <c r="E218" s="395">
        <f>E219</f>
        <v>14973</v>
      </c>
      <c r="F218" s="419">
        <f>F219</f>
        <v>14229.000000000002</v>
      </c>
      <c r="G218" s="419">
        <f>G219</f>
        <v>14228.85419</v>
      </c>
      <c r="H218" s="419">
        <f t="shared" si="4"/>
        <v>99.998975261789298</v>
      </c>
    </row>
    <row r="219" spans="1:8" ht="48" customHeight="1" x14ac:dyDescent="0.3">
      <c r="A219" s="176"/>
      <c r="B219" s="90" t="s">
        <v>98</v>
      </c>
      <c r="C219" s="503" t="s">
        <v>344</v>
      </c>
      <c r="D219" s="9"/>
      <c r="E219" s="395">
        <f>E220+E221+E222</f>
        <v>14973</v>
      </c>
      <c r="F219" s="419">
        <f>F220+F221+F222</f>
        <v>14229.000000000002</v>
      </c>
      <c r="G219" s="419">
        <f>G220+G221+G222</f>
        <v>14228.85419</v>
      </c>
      <c r="H219" s="419">
        <f t="shared" si="4"/>
        <v>99.998975261789298</v>
      </c>
    </row>
    <row r="220" spans="1:8" ht="48" customHeight="1" x14ac:dyDescent="0.3">
      <c r="A220" s="212"/>
      <c r="B220" s="101" t="s">
        <v>88</v>
      </c>
      <c r="C220" s="503" t="s">
        <v>344</v>
      </c>
      <c r="D220" s="9" t="s">
        <v>86</v>
      </c>
      <c r="E220" s="395">
        <f>Ведомственная!H472</f>
        <v>13720.6</v>
      </c>
      <c r="F220" s="419">
        <f>Ведомственная!I472</f>
        <v>12887.000000000002</v>
      </c>
      <c r="G220" s="419">
        <f>Ведомственная!J472</f>
        <v>12886.95865</v>
      </c>
      <c r="H220" s="419">
        <f t="shared" si="4"/>
        <v>99.999679134011004</v>
      </c>
    </row>
    <row r="221" spans="1:8" ht="51" customHeight="1" x14ac:dyDescent="0.3">
      <c r="A221" s="212"/>
      <c r="B221" s="213" t="s">
        <v>106</v>
      </c>
      <c r="C221" s="503" t="s">
        <v>344</v>
      </c>
      <c r="D221" s="9" t="s">
        <v>84</v>
      </c>
      <c r="E221" s="395">
        <f>Ведомственная!H473</f>
        <v>1107.5999999999999</v>
      </c>
      <c r="F221" s="419">
        <f>Ведомственная!I473</f>
        <v>1178.5</v>
      </c>
      <c r="G221" s="419">
        <f>Ведомственная!J473</f>
        <v>1178.40554</v>
      </c>
      <c r="H221" s="419">
        <f t="shared" si="4"/>
        <v>99.991984726347056</v>
      </c>
    </row>
    <row r="222" spans="1:8" ht="36.75" customHeight="1" x14ac:dyDescent="0.3">
      <c r="A222" s="176"/>
      <c r="B222" s="90" t="s">
        <v>166</v>
      </c>
      <c r="C222" s="503" t="s">
        <v>344</v>
      </c>
      <c r="D222" s="9" t="s">
        <v>85</v>
      </c>
      <c r="E222" s="395">
        <f>Ведомственная!H474</f>
        <v>144.80000000000001</v>
      </c>
      <c r="F222" s="419">
        <f>Ведомственная!I474</f>
        <v>163.5</v>
      </c>
      <c r="G222" s="419">
        <f>Ведомственная!J474</f>
        <v>163.49</v>
      </c>
      <c r="H222" s="419">
        <f t="shared" si="4"/>
        <v>99.993883792048933</v>
      </c>
    </row>
    <row r="223" spans="1:8" ht="67.5" customHeight="1" x14ac:dyDescent="0.3">
      <c r="A223" s="309"/>
      <c r="B223" s="308" t="s">
        <v>417</v>
      </c>
      <c r="C223" s="509" t="s">
        <v>418</v>
      </c>
      <c r="D223" s="9"/>
      <c r="E223" s="395">
        <f>E224</f>
        <v>232241.3</v>
      </c>
      <c r="F223" s="419">
        <f>F224</f>
        <v>3628.5000000000264</v>
      </c>
      <c r="G223" s="419">
        <f>G224</f>
        <v>1940.94939</v>
      </c>
      <c r="H223" s="419">
        <f t="shared" si="4"/>
        <v>53.491784208350168</v>
      </c>
    </row>
    <row r="224" spans="1:8" ht="66" customHeight="1" x14ac:dyDescent="0.3">
      <c r="A224" s="309"/>
      <c r="B224" s="289" t="s">
        <v>419</v>
      </c>
      <c r="C224" s="509" t="s">
        <v>420</v>
      </c>
      <c r="D224" s="9"/>
      <c r="E224" s="395">
        <f>E225+E226</f>
        <v>232241.3</v>
      </c>
      <c r="F224" s="419">
        <f>F226+F225</f>
        <v>3628.5000000000264</v>
      </c>
      <c r="G224" s="419">
        <f>G226+G225</f>
        <v>1940.94939</v>
      </c>
      <c r="H224" s="419">
        <f t="shared" si="4"/>
        <v>53.491784208350168</v>
      </c>
    </row>
    <row r="225" spans="1:8" ht="46.5" customHeight="1" x14ac:dyDescent="0.3">
      <c r="A225" s="388"/>
      <c r="B225" s="289" t="s">
        <v>106</v>
      </c>
      <c r="C225" s="509" t="s">
        <v>420</v>
      </c>
      <c r="D225" s="9" t="s">
        <v>84</v>
      </c>
      <c r="E225" s="395">
        <f>Ведомственная!H481</f>
        <v>0</v>
      </c>
      <c r="F225" s="419">
        <f>Ведомственная!I481</f>
        <v>318</v>
      </c>
      <c r="G225" s="419">
        <f>Ведомственная!J481</f>
        <v>5.04</v>
      </c>
      <c r="H225" s="419">
        <f t="shared" si="4"/>
        <v>1.5849056603773584</v>
      </c>
    </row>
    <row r="226" spans="1:8" ht="36.75" customHeight="1" x14ac:dyDescent="0.3">
      <c r="A226" s="309"/>
      <c r="B226" s="289" t="s">
        <v>421</v>
      </c>
      <c r="C226" s="509" t="s">
        <v>420</v>
      </c>
      <c r="D226" s="9" t="s">
        <v>116</v>
      </c>
      <c r="E226" s="395">
        <f>Ведомственная!H482</f>
        <v>232241.3</v>
      </c>
      <c r="F226" s="419">
        <f>Ведомственная!I482</f>
        <v>3310.5000000000264</v>
      </c>
      <c r="G226" s="419">
        <f>Ведомственная!J482</f>
        <v>1935.90939</v>
      </c>
      <c r="H226" s="419">
        <f t="shared" si="4"/>
        <v>58.477855006796084</v>
      </c>
    </row>
    <row r="227" spans="1:8" ht="56.25" x14ac:dyDescent="0.3">
      <c r="A227" s="388"/>
      <c r="B227" s="289" t="s">
        <v>647</v>
      </c>
      <c r="C227" s="509" t="s">
        <v>645</v>
      </c>
      <c r="D227" s="9"/>
      <c r="E227" s="419">
        <f>E228</f>
        <v>0</v>
      </c>
      <c r="F227" s="419">
        <f>F228</f>
        <v>31834.699999999997</v>
      </c>
      <c r="G227" s="419">
        <f>G228</f>
        <v>31701.288919999999</v>
      </c>
      <c r="H227" s="419">
        <f t="shared" si="4"/>
        <v>99.580925593770331</v>
      </c>
    </row>
    <row r="228" spans="1:8" ht="62.25" customHeight="1" x14ac:dyDescent="0.3">
      <c r="A228" s="388"/>
      <c r="B228" s="289" t="s">
        <v>648</v>
      </c>
      <c r="C228" s="509" t="s">
        <v>646</v>
      </c>
      <c r="D228" s="9"/>
      <c r="E228" s="419">
        <f>E230+E229</f>
        <v>0</v>
      </c>
      <c r="F228" s="419">
        <f>F230+F229</f>
        <v>31834.699999999997</v>
      </c>
      <c r="G228" s="419">
        <f>G230+G229</f>
        <v>31701.288919999999</v>
      </c>
      <c r="H228" s="419">
        <f t="shared" si="4"/>
        <v>99.580925593770331</v>
      </c>
    </row>
    <row r="229" spans="1:8" ht="55.5" customHeight="1" x14ac:dyDescent="0.3">
      <c r="A229" s="412"/>
      <c r="B229" s="289" t="s">
        <v>106</v>
      </c>
      <c r="C229" s="509" t="s">
        <v>646</v>
      </c>
      <c r="D229" s="9" t="s">
        <v>84</v>
      </c>
      <c r="E229" s="395">
        <f>Ведомственная!H488</f>
        <v>0</v>
      </c>
      <c r="F229" s="419">
        <f>Ведомственная!I488</f>
        <v>325.79999999999995</v>
      </c>
      <c r="G229" s="419">
        <f>Ведомственная!J488</f>
        <v>325.68563</v>
      </c>
      <c r="H229" s="419">
        <f t="shared" si="4"/>
        <v>99.964895641497861</v>
      </c>
    </row>
    <row r="230" spans="1:8" ht="36.75" customHeight="1" x14ac:dyDescent="0.3">
      <c r="A230" s="388"/>
      <c r="B230" s="289" t="s">
        <v>421</v>
      </c>
      <c r="C230" s="509" t="s">
        <v>646</v>
      </c>
      <c r="D230" s="9" t="s">
        <v>116</v>
      </c>
      <c r="E230" s="395">
        <f>Ведомственная!H489</f>
        <v>0</v>
      </c>
      <c r="F230" s="419">
        <f>Ведомственная!I489</f>
        <v>31508.899999999998</v>
      </c>
      <c r="G230" s="419">
        <f>Ведомственная!J489</f>
        <v>31375.603289999999</v>
      </c>
      <c r="H230" s="419">
        <f t="shared" si="4"/>
        <v>99.576955368165827</v>
      </c>
    </row>
    <row r="231" spans="1:8" ht="45" customHeight="1" x14ac:dyDescent="0.3">
      <c r="A231" s="292"/>
      <c r="B231" s="90" t="s">
        <v>409</v>
      </c>
      <c r="C231" s="503" t="s">
        <v>408</v>
      </c>
      <c r="D231" s="9"/>
      <c r="E231" s="395">
        <f>E232+E234+E237+E239</f>
        <v>28566.100000000002</v>
      </c>
      <c r="F231" s="419">
        <f>F237+F234+F232</f>
        <v>164319.20000000001</v>
      </c>
      <c r="G231" s="419">
        <f>G237+G234+G232</f>
        <v>161138.04351000002</v>
      </c>
      <c r="H231" s="419">
        <f t="shared" si="4"/>
        <v>98.064038475114288</v>
      </c>
    </row>
    <row r="232" spans="1:8" ht="45" customHeight="1" x14ac:dyDescent="0.3">
      <c r="A232" s="399"/>
      <c r="B232" s="207" t="s">
        <v>668</v>
      </c>
      <c r="C232" s="503" t="s">
        <v>669</v>
      </c>
      <c r="D232" s="9"/>
      <c r="E232" s="395">
        <f>E233</f>
        <v>0</v>
      </c>
      <c r="F232" s="419">
        <f>F233</f>
        <v>1147.7</v>
      </c>
      <c r="G232" s="419">
        <f>G233</f>
        <v>1147.6579999999999</v>
      </c>
      <c r="H232" s="419">
        <f t="shared" si="4"/>
        <v>99.996340507101138</v>
      </c>
    </row>
    <row r="233" spans="1:8" ht="36" customHeight="1" x14ac:dyDescent="0.3">
      <c r="A233" s="399"/>
      <c r="B233" s="90" t="s">
        <v>166</v>
      </c>
      <c r="C233" s="503" t="s">
        <v>669</v>
      </c>
      <c r="D233" s="9" t="s">
        <v>85</v>
      </c>
      <c r="E233" s="395">
        <f>Ведомственная!H442</f>
        <v>0</v>
      </c>
      <c r="F233" s="419">
        <f>Ведомственная!I442</f>
        <v>1147.7</v>
      </c>
      <c r="G233" s="419">
        <f>Ведомственная!J442</f>
        <v>1147.6579999999999</v>
      </c>
      <c r="H233" s="419">
        <f t="shared" si="4"/>
        <v>99.996340507101138</v>
      </c>
    </row>
    <row r="234" spans="1:8" ht="45" customHeight="1" x14ac:dyDescent="0.3">
      <c r="A234" s="388"/>
      <c r="B234" s="392" t="s">
        <v>651</v>
      </c>
      <c r="C234" s="509" t="s">
        <v>652</v>
      </c>
      <c r="D234" s="9"/>
      <c r="E234" s="395">
        <f>E235+E236</f>
        <v>0</v>
      </c>
      <c r="F234" s="419">
        <f>F235+F236</f>
        <v>10622.2</v>
      </c>
      <c r="G234" s="419">
        <f>G235+G236</f>
        <v>7696.5957700000008</v>
      </c>
      <c r="H234" s="419">
        <f t="shared" si="4"/>
        <v>72.457643143604912</v>
      </c>
    </row>
    <row r="235" spans="1:8" ht="45" customHeight="1" x14ac:dyDescent="0.3">
      <c r="A235" s="388"/>
      <c r="B235" s="289" t="s">
        <v>106</v>
      </c>
      <c r="C235" s="509" t="s">
        <v>652</v>
      </c>
      <c r="D235" s="9" t="s">
        <v>84</v>
      </c>
      <c r="E235" s="395">
        <f>Ведомственная!H461+Ведомственная!H501+Ведомственная!H509</f>
        <v>0</v>
      </c>
      <c r="F235" s="419">
        <f>Ведомственная!I501+Ведомственная!I509+Ведомственная!I461</f>
        <v>589.1</v>
      </c>
      <c r="G235" s="419">
        <f>Ведомственная!J501+Ведомственная!J509+Ведомственная!J461</f>
        <v>365.52190999999999</v>
      </c>
      <c r="H235" s="419">
        <f t="shared" si="4"/>
        <v>62.047514853165843</v>
      </c>
    </row>
    <row r="236" spans="1:8" ht="34.5" customHeight="1" x14ac:dyDescent="0.3">
      <c r="A236" s="388"/>
      <c r="B236" s="289" t="s">
        <v>421</v>
      </c>
      <c r="C236" s="509" t="s">
        <v>652</v>
      </c>
      <c r="D236" s="9" t="s">
        <v>116</v>
      </c>
      <c r="E236" s="395">
        <f>Ведомственная!H502+Ведомственная!H510</f>
        <v>0</v>
      </c>
      <c r="F236" s="419">
        <f>Ведомственная!I502+Ведомственная!I510</f>
        <v>10033.1</v>
      </c>
      <c r="G236" s="419">
        <f>Ведомственная!J502+Ведомственная!J510</f>
        <v>7331.0738600000004</v>
      </c>
      <c r="H236" s="419">
        <f t="shared" si="4"/>
        <v>73.068880605196796</v>
      </c>
    </row>
    <row r="237" spans="1:8" ht="100.5" customHeight="1" x14ac:dyDescent="0.3">
      <c r="A237" s="348"/>
      <c r="B237" s="90" t="s">
        <v>609</v>
      </c>
      <c r="C237" s="503" t="s">
        <v>472</v>
      </c>
      <c r="D237" s="9"/>
      <c r="E237" s="395">
        <f>E238</f>
        <v>21394.9</v>
      </c>
      <c r="F237" s="419">
        <f>F238</f>
        <v>152549.29999999999</v>
      </c>
      <c r="G237" s="419">
        <f>G238</f>
        <v>152293.78974000001</v>
      </c>
      <c r="H237" s="419">
        <f t="shared" si="4"/>
        <v>99.832506435624438</v>
      </c>
    </row>
    <row r="238" spans="1:8" ht="25.5" customHeight="1" x14ac:dyDescent="0.3">
      <c r="A238" s="348"/>
      <c r="B238" s="289" t="s">
        <v>117</v>
      </c>
      <c r="C238" s="503" t="s">
        <v>472</v>
      </c>
      <c r="D238" s="9" t="s">
        <v>116</v>
      </c>
      <c r="E238" s="395">
        <f>Ведомственная!H512+Ведомственная!H492</f>
        <v>21394.9</v>
      </c>
      <c r="F238" s="419">
        <f>Ведомственная!I492+Ведомственная!I512</f>
        <v>152549.29999999999</v>
      </c>
      <c r="G238" s="419">
        <f>Ведомственная!J492+Ведомственная!J512</f>
        <v>152293.78974000001</v>
      </c>
      <c r="H238" s="419">
        <f t="shared" si="4"/>
        <v>99.832506435624438</v>
      </c>
    </row>
    <row r="239" spans="1:8" ht="123.75" customHeight="1" x14ac:dyDescent="0.3">
      <c r="A239" s="439"/>
      <c r="B239" s="289" t="s">
        <v>728</v>
      </c>
      <c r="C239" s="506" t="s">
        <v>727</v>
      </c>
      <c r="D239" s="77"/>
      <c r="E239" s="395">
        <f>E240</f>
        <v>7171.2</v>
      </c>
      <c r="F239" s="419">
        <f>F240</f>
        <v>0</v>
      </c>
      <c r="G239" s="419">
        <f>G240</f>
        <v>0</v>
      </c>
      <c r="H239" s="419">
        <f>H240</f>
        <v>0</v>
      </c>
    </row>
    <row r="240" spans="1:8" ht="25.5" customHeight="1" x14ac:dyDescent="0.3">
      <c r="A240" s="292"/>
      <c r="B240" s="289" t="s">
        <v>421</v>
      </c>
      <c r="C240" s="506" t="s">
        <v>727</v>
      </c>
      <c r="D240" s="77" t="s">
        <v>116</v>
      </c>
      <c r="E240" s="395">
        <f>Ведомственная!H494</f>
        <v>7171.2</v>
      </c>
      <c r="F240" s="419">
        <v>0</v>
      </c>
      <c r="G240" s="419">
        <v>0</v>
      </c>
      <c r="H240" s="419">
        <v>0</v>
      </c>
    </row>
    <row r="241" spans="1:8" ht="69.75" customHeight="1" x14ac:dyDescent="0.3">
      <c r="A241" s="188" t="s">
        <v>556</v>
      </c>
      <c r="B241" s="287" t="s">
        <v>528</v>
      </c>
      <c r="C241" s="513" t="s">
        <v>241</v>
      </c>
      <c r="D241" s="197"/>
      <c r="E241" s="523">
        <f>E242</f>
        <v>1991255.7000000002</v>
      </c>
      <c r="F241" s="523">
        <f>F242</f>
        <v>2612846.2000000002</v>
      </c>
      <c r="G241" s="523">
        <f>G242</f>
        <v>2590913.6003399999</v>
      </c>
      <c r="H241" s="436">
        <f t="shared" si="4"/>
        <v>99.160585890589331</v>
      </c>
    </row>
    <row r="242" spans="1:8" ht="48" customHeight="1" x14ac:dyDescent="0.3">
      <c r="A242" s="40"/>
      <c r="B242" s="94" t="s">
        <v>136</v>
      </c>
      <c r="C242" s="514" t="s">
        <v>242</v>
      </c>
      <c r="D242" s="74"/>
      <c r="E242" s="419">
        <f>E247+E253+E264+E267+E273+E276+E278+E280+E284+E287+E295+E258+E298+E243+E261+E300+E270+E292+E290+E303</f>
        <v>1991255.7000000002</v>
      </c>
      <c r="F242" s="419">
        <f>F247+F253+F264+F267+F273+F276+F278+F280+F284+F287+F295+F258+F298+F243+F261+F300+F270+F292+F290+F303</f>
        <v>2612846.2000000002</v>
      </c>
      <c r="G242" s="419">
        <f>G247+G253+G264+G267+G273+G276+G278+G280+G284+G287+G295+G258+G298+G243+G261+G300+G270+G292+G290+G303</f>
        <v>2590913.6003399999</v>
      </c>
      <c r="H242" s="419">
        <f t="shared" si="4"/>
        <v>99.160585890589331</v>
      </c>
    </row>
    <row r="243" spans="1:8" ht="48" customHeight="1" x14ac:dyDescent="0.3">
      <c r="A243" s="40"/>
      <c r="B243" s="171" t="s">
        <v>94</v>
      </c>
      <c r="C243" s="509" t="s">
        <v>563</v>
      </c>
      <c r="D243" s="2"/>
      <c r="E243" s="419">
        <f>E244+E245+E246</f>
        <v>13020.699999999999</v>
      </c>
      <c r="F243" s="419">
        <f>F244+F245+F246</f>
        <v>13020.699999999999</v>
      </c>
      <c r="G243" s="419">
        <f>G244+G245+G246</f>
        <v>12873.57497</v>
      </c>
      <c r="H243" s="419">
        <f t="shared" si="4"/>
        <v>98.870068199098355</v>
      </c>
    </row>
    <row r="244" spans="1:8" ht="48" customHeight="1" x14ac:dyDescent="0.3">
      <c r="A244" s="40"/>
      <c r="B244" s="172" t="s">
        <v>433</v>
      </c>
      <c r="C244" s="509" t="s">
        <v>563</v>
      </c>
      <c r="D244" s="2" t="s">
        <v>83</v>
      </c>
      <c r="E244" s="395">
        <f>Ведомственная!H620</f>
        <v>12294.1</v>
      </c>
      <c r="F244" s="419">
        <f>Ведомственная!I620</f>
        <v>12294.1</v>
      </c>
      <c r="G244" s="419">
        <f>Ведомственная!J620</f>
        <v>12146.990970000001</v>
      </c>
      <c r="H244" s="419">
        <f t="shared" si="4"/>
        <v>98.80341765562342</v>
      </c>
    </row>
    <row r="245" spans="1:8" ht="48" customHeight="1" x14ac:dyDescent="0.3">
      <c r="A245" s="40"/>
      <c r="B245" s="171" t="s">
        <v>106</v>
      </c>
      <c r="C245" s="509" t="s">
        <v>563</v>
      </c>
      <c r="D245" s="2" t="s">
        <v>84</v>
      </c>
      <c r="E245" s="395">
        <f>Ведомственная!H621</f>
        <v>718.3</v>
      </c>
      <c r="F245" s="419">
        <f>Ведомственная!I621</f>
        <v>718.8</v>
      </c>
      <c r="G245" s="419">
        <f>Ведомственная!J621</f>
        <v>718.8</v>
      </c>
      <c r="H245" s="419">
        <f t="shared" si="4"/>
        <v>100</v>
      </c>
    </row>
    <row r="246" spans="1:8" ht="48" customHeight="1" x14ac:dyDescent="0.3">
      <c r="A246" s="40"/>
      <c r="B246" s="171" t="s">
        <v>166</v>
      </c>
      <c r="C246" s="509" t="s">
        <v>563</v>
      </c>
      <c r="D246" s="2" t="s">
        <v>85</v>
      </c>
      <c r="E246" s="395">
        <f>Ведомственная!H622</f>
        <v>8.3000000000000007</v>
      </c>
      <c r="F246" s="419">
        <f>Ведомственная!I622</f>
        <v>7.8000000000000007</v>
      </c>
      <c r="G246" s="419">
        <f>Ведомственная!J622</f>
        <v>7.7839999999999998</v>
      </c>
      <c r="H246" s="419">
        <f t="shared" si="4"/>
        <v>99.794871794871781</v>
      </c>
    </row>
    <row r="247" spans="1:8" ht="48" customHeight="1" x14ac:dyDescent="0.3">
      <c r="A247" s="40"/>
      <c r="B247" s="173" t="s">
        <v>98</v>
      </c>
      <c r="C247" s="509" t="s">
        <v>246</v>
      </c>
      <c r="D247" s="2"/>
      <c r="E247" s="419">
        <f>E250+E251+E248+E249+E252</f>
        <v>174471.6</v>
      </c>
      <c r="F247" s="419">
        <f>F250+F251+F248+F249+F252</f>
        <v>183590.9</v>
      </c>
      <c r="G247" s="419">
        <f>G250+G251+G248+G249+G252</f>
        <v>182218.84387000001</v>
      </c>
      <c r="H247" s="419">
        <f t="shared" si="4"/>
        <v>99.252655698076552</v>
      </c>
    </row>
    <row r="248" spans="1:8" ht="48" customHeight="1" x14ac:dyDescent="0.3">
      <c r="A248" s="40"/>
      <c r="B248" s="93" t="s">
        <v>88</v>
      </c>
      <c r="C248" s="509" t="s">
        <v>246</v>
      </c>
      <c r="D248" s="12" t="s">
        <v>86</v>
      </c>
      <c r="E248" s="395">
        <f>Ведомственная!H624</f>
        <v>68582</v>
      </c>
      <c r="F248" s="419">
        <f>Ведомственная!I624</f>
        <v>70537.600000000006</v>
      </c>
      <c r="G248" s="419">
        <f>Ведомственная!J624</f>
        <v>70468.346189999997</v>
      </c>
      <c r="H248" s="419">
        <f t="shared" si="4"/>
        <v>99.901820008052439</v>
      </c>
    </row>
    <row r="249" spans="1:8" ht="48" customHeight="1" x14ac:dyDescent="0.3">
      <c r="A249" s="40"/>
      <c r="B249" s="171" t="s">
        <v>106</v>
      </c>
      <c r="C249" s="509" t="s">
        <v>246</v>
      </c>
      <c r="D249" s="2" t="s">
        <v>84</v>
      </c>
      <c r="E249" s="395">
        <f>Ведомственная!H625</f>
        <v>20716.599999999999</v>
      </c>
      <c r="F249" s="419">
        <f>Ведомственная!I625</f>
        <v>20722.899999999998</v>
      </c>
      <c r="G249" s="419">
        <f>Ведомственная!J625</f>
        <v>19902.133849999998</v>
      </c>
      <c r="H249" s="419">
        <f t="shared" si="4"/>
        <v>96.039327748529402</v>
      </c>
    </row>
    <row r="250" spans="1:8" ht="48" customHeight="1" x14ac:dyDescent="0.3">
      <c r="A250" s="40"/>
      <c r="B250" s="15" t="s">
        <v>112</v>
      </c>
      <c r="C250" s="509" t="s">
        <v>246</v>
      </c>
      <c r="D250" s="2" t="s">
        <v>111</v>
      </c>
      <c r="E250" s="395">
        <f>Ведомственная!H593+Ведомственная!H666</f>
        <v>69061.899999999994</v>
      </c>
      <c r="F250" s="419">
        <f>Ведомственная!I593+Ведомственная!I666</f>
        <v>75702.7</v>
      </c>
      <c r="G250" s="419">
        <f>Ведомственная!J593+Ведомственная!J666</f>
        <v>75221.197990000001</v>
      </c>
      <c r="H250" s="419">
        <f t="shared" si="4"/>
        <v>99.363956622419025</v>
      </c>
    </row>
    <row r="251" spans="1:8" ht="25.5" customHeight="1" x14ac:dyDescent="0.3">
      <c r="A251" s="40"/>
      <c r="B251" s="173" t="s">
        <v>120</v>
      </c>
      <c r="C251" s="509" t="s">
        <v>246</v>
      </c>
      <c r="D251" s="2" t="s">
        <v>118</v>
      </c>
      <c r="E251" s="395">
        <f>Ведомственная!H594</f>
        <v>15993.3</v>
      </c>
      <c r="F251" s="419">
        <f>Ведомственная!I594</f>
        <v>16516.199999999997</v>
      </c>
      <c r="G251" s="419">
        <f>Ведомственная!J594</f>
        <v>16516.15784</v>
      </c>
      <c r="H251" s="419">
        <f t="shared" si="4"/>
        <v>99.99974473547185</v>
      </c>
    </row>
    <row r="252" spans="1:8" ht="25.5" customHeight="1" x14ac:dyDescent="0.3">
      <c r="A252" s="40"/>
      <c r="B252" s="90" t="s">
        <v>166</v>
      </c>
      <c r="C252" s="509" t="s">
        <v>246</v>
      </c>
      <c r="D252" s="12" t="s">
        <v>85</v>
      </c>
      <c r="E252" s="395">
        <f>Ведомственная!H626</f>
        <v>117.8</v>
      </c>
      <c r="F252" s="419">
        <f>Ведомственная!I626</f>
        <v>111.5</v>
      </c>
      <c r="G252" s="419">
        <f>Ведомственная!J626</f>
        <v>111.008</v>
      </c>
      <c r="H252" s="419">
        <f t="shared" si="4"/>
        <v>99.558744394618827</v>
      </c>
    </row>
    <row r="253" spans="1:8" ht="47.25" customHeight="1" x14ac:dyDescent="0.3">
      <c r="A253" s="40"/>
      <c r="B253" s="94" t="s">
        <v>148</v>
      </c>
      <c r="C253" s="515" t="s">
        <v>243</v>
      </c>
      <c r="D253" s="74"/>
      <c r="E253" s="419">
        <f>E254+E256+E257+E255</f>
        <v>89587.3</v>
      </c>
      <c r="F253" s="419">
        <f>F254+F256+F257+F255</f>
        <v>521041.5</v>
      </c>
      <c r="G253" s="419">
        <f>G254+G256+G257+G255</f>
        <v>504692.24570999999</v>
      </c>
      <c r="H253" s="419">
        <f t="shared" si="4"/>
        <v>96.862197293305812</v>
      </c>
    </row>
    <row r="254" spans="1:8" ht="46.5" customHeight="1" x14ac:dyDescent="0.3">
      <c r="A254" s="40"/>
      <c r="B254" s="171" t="s">
        <v>106</v>
      </c>
      <c r="C254" s="515" t="s">
        <v>243</v>
      </c>
      <c r="D254" s="74" t="s">
        <v>84</v>
      </c>
      <c r="E254" s="525">
        <f>Ведомственная!H628</f>
        <v>572.20000000000005</v>
      </c>
      <c r="F254" s="419">
        <f>Ведомственная!I628</f>
        <v>9244.7000000000007</v>
      </c>
      <c r="G254" s="419">
        <f>Ведомственная!J628</f>
        <v>9244.5669199999993</v>
      </c>
      <c r="H254" s="419">
        <f t="shared" si="4"/>
        <v>99.998560472486915</v>
      </c>
    </row>
    <row r="255" spans="1:8" ht="46.5" customHeight="1" x14ac:dyDescent="0.3">
      <c r="A255" s="40"/>
      <c r="B255" s="289" t="s">
        <v>431</v>
      </c>
      <c r="C255" s="515" t="s">
        <v>243</v>
      </c>
      <c r="D255" s="74" t="s">
        <v>430</v>
      </c>
      <c r="E255" s="525">
        <f>Ведомственная!H629</f>
        <v>0</v>
      </c>
      <c r="F255" s="419">
        <f>Ведомственная!I629</f>
        <v>93.4</v>
      </c>
      <c r="G255" s="419">
        <f>Ведомственная!J629</f>
        <v>93.376000000000005</v>
      </c>
      <c r="H255" s="419">
        <f t="shared" si="4"/>
        <v>99.974304068522486</v>
      </c>
    </row>
    <row r="256" spans="1:8" ht="46.5" customHeight="1" x14ac:dyDescent="0.3">
      <c r="A256" s="40"/>
      <c r="B256" s="157" t="s">
        <v>112</v>
      </c>
      <c r="C256" s="515" t="s">
        <v>243</v>
      </c>
      <c r="D256" s="74" t="s">
        <v>111</v>
      </c>
      <c r="E256" s="525">
        <f>Ведомственная!H540+Ведомственная!H524+Ведомственная!H596+Ведомственная!H668</f>
        <v>86318.700000000012</v>
      </c>
      <c r="F256" s="419">
        <f>Ведомственная!I540+Ведомственная!I524+Ведомственная!I596+Ведомственная!I668</f>
        <v>460681.64799999993</v>
      </c>
      <c r="G256" s="419">
        <f>Ведомственная!J540+Ведомственная!J524+Ведомственная!J596+Ведомственная!J668</f>
        <v>450920.44825000002</v>
      </c>
      <c r="H256" s="419">
        <f t="shared" si="4"/>
        <v>97.88113987340779</v>
      </c>
    </row>
    <row r="257" spans="1:8" ht="46.5" customHeight="1" x14ac:dyDescent="0.3">
      <c r="A257" s="40"/>
      <c r="B257" s="173" t="s">
        <v>119</v>
      </c>
      <c r="C257" s="515" t="s">
        <v>243</v>
      </c>
      <c r="D257" s="74" t="s">
        <v>118</v>
      </c>
      <c r="E257" s="525">
        <f>Ведомственная!H525+Ведомственная!H541+Ведомственная!H597</f>
        <v>2696.4</v>
      </c>
      <c r="F257" s="419">
        <f>Ведомственная!I541+Ведомственная!I597+Ведомственная!I525</f>
        <v>51021.752000000022</v>
      </c>
      <c r="G257" s="419">
        <f>Ведомственная!J541+Ведомственная!J597+Ведомственная!J525</f>
        <v>44433.85454</v>
      </c>
      <c r="H257" s="419">
        <f t="shared" si="4"/>
        <v>87.088061068541862</v>
      </c>
    </row>
    <row r="258" spans="1:8" ht="46.5" customHeight="1" x14ac:dyDescent="0.3">
      <c r="A258" s="40"/>
      <c r="B258" s="248" t="s">
        <v>149</v>
      </c>
      <c r="C258" s="506" t="s">
        <v>561</v>
      </c>
      <c r="D258" s="2"/>
      <c r="E258" s="395">
        <f>E259+E260</f>
        <v>35476.199999999997</v>
      </c>
      <c r="F258" s="419">
        <f>F259+F260</f>
        <v>83638.599999999991</v>
      </c>
      <c r="G258" s="419">
        <f>G259+G260</f>
        <v>83562.571889999992</v>
      </c>
      <c r="H258" s="419">
        <f t="shared" si="4"/>
        <v>99.909099255606861</v>
      </c>
    </row>
    <row r="259" spans="1:8" ht="46.5" customHeight="1" x14ac:dyDescent="0.3">
      <c r="A259" s="40"/>
      <c r="B259" s="13" t="s">
        <v>112</v>
      </c>
      <c r="C259" s="506" t="s">
        <v>561</v>
      </c>
      <c r="D259" s="2" t="s">
        <v>111</v>
      </c>
      <c r="E259" s="395">
        <f>Ведомственная!H631</f>
        <v>34477.699999999997</v>
      </c>
      <c r="F259" s="419">
        <f>Ведомственная!I631</f>
        <v>80923.349999999991</v>
      </c>
      <c r="G259" s="419">
        <f>Ведомственная!J631</f>
        <v>80874.961819999997</v>
      </c>
      <c r="H259" s="419">
        <f t="shared" si="4"/>
        <v>99.94020492231229</v>
      </c>
    </row>
    <row r="260" spans="1:8" ht="46.5" customHeight="1" x14ac:dyDescent="0.3">
      <c r="A260" s="40"/>
      <c r="B260" s="13" t="s">
        <v>120</v>
      </c>
      <c r="C260" s="506" t="s">
        <v>561</v>
      </c>
      <c r="D260" s="2" t="s">
        <v>118</v>
      </c>
      <c r="E260" s="395">
        <f>Ведомственная!H632</f>
        <v>998.5</v>
      </c>
      <c r="F260" s="419">
        <f>Ведомственная!I632</f>
        <v>2715.25</v>
      </c>
      <c r="G260" s="419">
        <f>Ведомственная!J632</f>
        <v>2687.6100700000002</v>
      </c>
      <c r="H260" s="419">
        <f t="shared" si="4"/>
        <v>98.982048430162976</v>
      </c>
    </row>
    <row r="261" spans="1:8" ht="46.5" customHeight="1" x14ac:dyDescent="0.3">
      <c r="A261" s="40"/>
      <c r="B261" s="90" t="s">
        <v>18</v>
      </c>
      <c r="C261" s="509" t="s">
        <v>560</v>
      </c>
      <c r="D261" s="2"/>
      <c r="E261" s="395">
        <f>E262+E263</f>
        <v>127.5</v>
      </c>
      <c r="F261" s="419">
        <f>F262+F263</f>
        <v>267.10000000000002</v>
      </c>
      <c r="G261" s="419">
        <f>G262+G263</f>
        <v>266.93279999999999</v>
      </c>
      <c r="H261" s="419">
        <f t="shared" si="4"/>
        <v>99.937401722201415</v>
      </c>
    </row>
    <row r="262" spans="1:8" ht="46.5" customHeight="1" x14ac:dyDescent="0.3">
      <c r="A262" s="40"/>
      <c r="B262" s="13" t="s">
        <v>112</v>
      </c>
      <c r="C262" s="509" t="s">
        <v>560</v>
      </c>
      <c r="D262" s="29" t="s">
        <v>111</v>
      </c>
      <c r="E262" s="419">
        <f>Ведомственная!H610</f>
        <v>127.5</v>
      </c>
      <c r="F262" s="419">
        <f>Ведомственная!I610</f>
        <v>254.697</v>
      </c>
      <c r="G262" s="419">
        <f>Ведомственная!J610</f>
        <v>254.52979999999999</v>
      </c>
      <c r="H262" s="419">
        <f t="shared" si="4"/>
        <v>99.934353368905008</v>
      </c>
    </row>
    <row r="263" spans="1:8" ht="46.5" customHeight="1" x14ac:dyDescent="0.3">
      <c r="A263" s="40"/>
      <c r="B263" s="13" t="s">
        <v>120</v>
      </c>
      <c r="C263" s="509" t="s">
        <v>560</v>
      </c>
      <c r="D263" s="29" t="s">
        <v>118</v>
      </c>
      <c r="E263" s="419">
        <f>Ведомственная!H611</f>
        <v>0</v>
      </c>
      <c r="F263" s="419">
        <f>Ведомственная!I611</f>
        <v>12.403000000000002</v>
      </c>
      <c r="G263" s="419">
        <f>Ведомственная!J611</f>
        <v>12.403</v>
      </c>
      <c r="H263" s="419">
        <f t="shared" si="4"/>
        <v>99.999999999999986</v>
      </c>
    </row>
    <row r="264" spans="1:8" ht="56.25" x14ac:dyDescent="0.3">
      <c r="A264" s="40"/>
      <c r="B264" s="349" t="s">
        <v>476</v>
      </c>
      <c r="C264" s="515" t="s">
        <v>475</v>
      </c>
      <c r="D264" s="74"/>
      <c r="E264" s="525">
        <f>E265+E266</f>
        <v>27246.6</v>
      </c>
      <c r="F264" s="419">
        <f>F265+F266</f>
        <v>17892.200000000004</v>
      </c>
      <c r="G264" s="419">
        <f>G265+G266</f>
        <v>17760.949639999999</v>
      </c>
      <c r="H264" s="419">
        <f t="shared" si="4"/>
        <v>99.266438112697116</v>
      </c>
    </row>
    <row r="265" spans="1:8" ht="46.5" customHeight="1" x14ac:dyDescent="0.3">
      <c r="A265" s="40"/>
      <c r="B265" s="157" t="s">
        <v>112</v>
      </c>
      <c r="C265" s="515" t="s">
        <v>475</v>
      </c>
      <c r="D265" s="74" t="s">
        <v>111</v>
      </c>
      <c r="E265" s="525">
        <f>Ведомственная!H599+Ведомственная!H670</f>
        <v>20853.5</v>
      </c>
      <c r="F265" s="419">
        <f>Ведомственная!I599+Ведомственная!I670</f>
        <v>13857.500000000002</v>
      </c>
      <c r="G265" s="419">
        <f>Ведомственная!J599+Ведомственная!J670</f>
        <v>13857.20084</v>
      </c>
      <c r="H265" s="419">
        <f t="shared" si="4"/>
        <v>99.997841169042019</v>
      </c>
    </row>
    <row r="266" spans="1:8" ht="46.5" customHeight="1" x14ac:dyDescent="0.3">
      <c r="A266" s="40"/>
      <c r="B266" s="349" t="s">
        <v>119</v>
      </c>
      <c r="C266" s="515" t="s">
        <v>475</v>
      </c>
      <c r="D266" s="74" t="s">
        <v>118</v>
      </c>
      <c r="E266" s="525">
        <f>Ведомственная!H600</f>
        <v>6393.1</v>
      </c>
      <c r="F266" s="419">
        <f>Ведомственная!I600</f>
        <v>4034.7000000000012</v>
      </c>
      <c r="G266" s="419">
        <f>Ведомственная!J600</f>
        <v>3903.7487999999998</v>
      </c>
      <c r="H266" s="419">
        <f t="shared" si="4"/>
        <v>96.754375790021527</v>
      </c>
    </row>
    <row r="267" spans="1:8" ht="56.25" x14ac:dyDescent="0.3">
      <c r="A267" s="40"/>
      <c r="B267" s="300" t="s">
        <v>104</v>
      </c>
      <c r="C267" s="509" t="s">
        <v>412</v>
      </c>
      <c r="D267" s="50"/>
      <c r="E267" s="419">
        <f>E268+E269</f>
        <v>400697.10000000003</v>
      </c>
      <c r="F267" s="419">
        <f>F268+F269</f>
        <v>377619.6</v>
      </c>
      <c r="G267" s="419">
        <f>G268+G269</f>
        <v>377238.58980999998</v>
      </c>
      <c r="H267" s="419">
        <f t="shared" si="4"/>
        <v>99.899102114932589</v>
      </c>
    </row>
    <row r="268" spans="1:8" ht="31.5" customHeight="1" x14ac:dyDescent="0.3">
      <c r="A268" s="40"/>
      <c r="B268" s="71" t="s">
        <v>112</v>
      </c>
      <c r="C268" s="509" t="s">
        <v>412</v>
      </c>
      <c r="D268" s="75" t="s">
        <v>111</v>
      </c>
      <c r="E268" s="435">
        <f>Ведомственная!H543+Ведомственная!H527</f>
        <v>377649.7</v>
      </c>
      <c r="F268" s="419">
        <f>Ведомственная!I543+Ведомственная!I527</f>
        <v>356307.58406999998</v>
      </c>
      <c r="G268" s="419">
        <f>Ведомственная!J543+Ведомственная!J527</f>
        <v>355938.9963</v>
      </c>
      <c r="H268" s="419">
        <f t="shared" si="4"/>
        <v>99.896553487357835</v>
      </c>
    </row>
    <row r="269" spans="1:8" ht="31.5" customHeight="1" x14ac:dyDescent="0.3">
      <c r="A269" s="40"/>
      <c r="B269" s="298" t="s">
        <v>119</v>
      </c>
      <c r="C269" s="509" t="s">
        <v>412</v>
      </c>
      <c r="D269" s="50" t="s">
        <v>118</v>
      </c>
      <c r="E269" s="419">
        <f>Ведомственная!H528+Ведомственная!H544</f>
        <v>23047.4</v>
      </c>
      <c r="F269" s="419">
        <f>Ведомственная!I528+Ведомственная!I544</f>
        <v>21312.015930000001</v>
      </c>
      <c r="G269" s="419">
        <f>Ведомственная!J528+Ведомственная!J544</f>
        <v>21299.593509999999</v>
      </c>
      <c r="H269" s="419">
        <f t="shared" si="4"/>
        <v>99.941711661436415</v>
      </c>
    </row>
    <row r="270" spans="1:8" ht="262.5" x14ac:dyDescent="0.3">
      <c r="A270" s="40"/>
      <c r="B270" s="360" t="s">
        <v>655</v>
      </c>
      <c r="C270" s="503" t="s">
        <v>601</v>
      </c>
      <c r="D270" s="2"/>
      <c r="E270" s="395">
        <f>E271+E272</f>
        <v>46950.1</v>
      </c>
      <c r="F270" s="419">
        <f>F271+F272</f>
        <v>48798.999999999993</v>
      </c>
      <c r="G270" s="419">
        <f>G271+G272</f>
        <v>48541.52925</v>
      </c>
      <c r="H270" s="419">
        <f t="shared" si="4"/>
        <v>99.472385192319521</v>
      </c>
    </row>
    <row r="271" spans="1:8" ht="31.5" customHeight="1" x14ac:dyDescent="0.3">
      <c r="A271" s="40"/>
      <c r="B271" s="15" t="s">
        <v>112</v>
      </c>
      <c r="C271" s="503" t="s">
        <v>601</v>
      </c>
      <c r="D271" s="2" t="s">
        <v>111</v>
      </c>
      <c r="E271" s="395">
        <f>Ведомственная!H546</f>
        <v>43773.2</v>
      </c>
      <c r="F271" s="419">
        <f>Ведомственная!I546</f>
        <v>45721.099999999991</v>
      </c>
      <c r="G271" s="419">
        <f>Ведомственная!J546</f>
        <v>45480.536690000001</v>
      </c>
      <c r="H271" s="419">
        <f t="shared" ref="H271:H334" si="5">G271/F271*100</f>
        <v>99.473846189177451</v>
      </c>
    </row>
    <row r="272" spans="1:8" ht="31.5" customHeight="1" x14ac:dyDescent="0.3">
      <c r="A272" s="40"/>
      <c r="B272" s="360" t="s">
        <v>120</v>
      </c>
      <c r="C272" s="503" t="s">
        <v>601</v>
      </c>
      <c r="D272" s="2" t="s">
        <v>118</v>
      </c>
      <c r="E272" s="395">
        <f>Ведомственная!H547</f>
        <v>3176.9</v>
      </c>
      <c r="F272" s="419">
        <f>Ведомственная!I547</f>
        <v>3077.9</v>
      </c>
      <c r="G272" s="419">
        <f>Ведомственная!J547</f>
        <v>3060.9925600000001</v>
      </c>
      <c r="H272" s="419">
        <f t="shared" si="5"/>
        <v>99.450682608271876</v>
      </c>
    </row>
    <row r="273" spans="1:8" ht="126" customHeight="1" x14ac:dyDescent="0.3">
      <c r="A273" s="40"/>
      <c r="B273" s="223" t="s">
        <v>138</v>
      </c>
      <c r="C273" s="503" t="s">
        <v>248</v>
      </c>
      <c r="D273" s="29"/>
      <c r="E273" s="419">
        <f>E274+E275</f>
        <v>11052.2</v>
      </c>
      <c r="F273" s="419">
        <f>F275</f>
        <v>12485.900000000001</v>
      </c>
      <c r="G273" s="419">
        <f>G275</f>
        <v>12485.9</v>
      </c>
      <c r="H273" s="419">
        <f t="shared" si="5"/>
        <v>99.999999999999986</v>
      </c>
    </row>
    <row r="274" spans="1:8" ht="39.75" customHeight="1" x14ac:dyDescent="0.3">
      <c r="A274" s="40"/>
      <c r="B274" s="445" t="s">
        <v>114</v>
      </c>
      <c r="C274" s="503" t="s">
        <v>248</v>
      </c>
      <c r="D274" s="29" t="s">
        <v>113</v>
      </c>
      <c r="E274" s="419">
        <f>Ведомственная!H655</f>
        <v>11052.2</v>
      </c>
      <c r="F274" s="419"/>
      <c r="G274" s="419"/>
      <c r="H274" s="419" t="e">
        <f t="shared" si="5"/>
        <v>#DIV/0!</v>
      </c>
    </row>
    <row r="275" spans="1:8" ht="42" customHeight="1" x14ac:dyDescent="0.3">
      <c r="A275" s="40"/>
      <c r="B275" s="97" t="s">
        <v>304</v>
      </c>
      <c r="C275" s="503" t="s">
        <v>248</v>
      </c>
      <c r="D275" s="29" t="s">
        <v>303</v>
      </c>
      <c r="E275" s="419">
        <v>0</v>
      </c>
      <c r="F275" s="419">
        <f>Ведомственная!I656</f>
        <v>12485.900000000001</v>
      </c>
      <c r="G275" s="419">
        <f>Ведомственная!J656</f>
        <v>12485.9</v>
      </c>
      <c r="H275" s="419">
        <f t="shared" si="5"/>
        <v>99.999999999999986</v>
      </c>
    </row>
    <row r="276" spans="1:8" ht="187.5" x14ac:dyDescent="0.3">
      <c r="A276" s="40"/>
      <c r="B276" s="293" t="s">
        <v>437</v>
      </c>
      <c r="C276" s="509" t="s">
        <v>410</v>
      </c>
      <c r="D276" s="2"/>
      <c r="E276" s="395">
        <f>E277</f>
        <v>281.3</v>
      </c>
      <c r="F276" s="419">
        <f>F277</f>
        <v>187.5</v>
      </c>
      <c r="G276" s="419">
        <f>G277</f>
        <v>187.488</v>
      </c>
      <c r="H276" s="419">
        <f t="shared" si="5"/>
        <v>99.993600000000001</v>
      </c>
    </row>
    <row r="277" spans="1:8" ht="42" customHeight="1" x14ac:dyDescent="0.3">
      <c r="A277" s="40"/>
      <c r="B277" s="15" t="s">
        <v>112</v>
      </c>
      <c r="C277" s="509" t="s">
        <v>410</v>
      </c>
      <c r="D277" s="2" t="s">
        <v>111</v>
      </c>
      <c r="E277" s="395">
        <f>Ведомственная!H602+Ведомственная!H672</f>
        <v>281.3</v>
      </c>
      <c r="F277" s="419">
        <f>Ведомственная!I602+Ведомственная!I672</f>
        <v>187.5</v>
      </c>
      <c r="G277" s="419">
        <f>Ведомственная!J602+Ведомственная!J672</f>
        <v>187.488</v>
      </c>
      <c r="H277" s="419">
        <f t="shared" si="5"/>
        <v>99.993600000000001</v>
      </c>
    </row>
    <row r="278" spans="1:8" ht="160.5" customHeight="1" x14ac:dyDescent="0.3">
      <c r="A278" s="40"/>
      <c r="B278" s="265" t="s">
        <v>355</v>
      </c>
      <c r="C278" s="509" t="s">
        <v>244</v>
      </c>
      <c r="D278" s="2"/>
      <c r="E278" s="395">
        <f>E279</f>
        <v>10144.799999999999</v>
      </c>
      <c r="F278" s="419">
        <f>F279</f>
        <v>15373.7</v>
      </c>
      <c r="G278" s="419">
        <f>G279</f>
        <v>15373.7</v>
      </c>
      <c r="H278" s="419">
        <f t="shared" si="5"/>
        <v>100</v>
      </c>
    </row>
    <row r="279" spans="1:8" ht="35.25" customHeight="1" x14ac:dyDescent="0.3">
      <c r="A279" s="40"/>
      <c r="B279" s="13" t="s">
        <v>112</v>
      </c>
      <c r="C279" s="509" t="s">
        <v>244</v>
      </c>
      <c r="D279" s="2" t="s">
        <v>111</v>
      </c>
      <c r="E279" s="395">
        <f>Ведомственная!H530+Ведомственная!H549</f>
        <v>10144.799999999999</v>
      </c>
      <c r="F279" s="419">
        <f>Ведомственная!I549+Ведомственная!I530</f>
        <v>15373.7</v>
      </c>
      <c r="G279" s="419">
        <f>Ведомственная!J549+Ведомственная!J530</f>
        <v>15373.7</v>
      </c>
      <c r="H279" s="419">
        <f t="shared" si="5"/>
        <v>100</v>
      </c>
    </row>
    <row r="280" spans="1:8" ht="103.5" customHeight="1" x14ac:dyDescent="0.3">
      <c r="A280" s="40"/>
      <c r="B280" s="270" t="s">
        <v>372</v>
      </c>
      <c r="C280" s="509" t="s">
        <v>245</v>
      </c>
      <c r="D280" s="2"/>
      <c r="E280" s="395">
        <f>E281+E282+E283</f>
        <v>1093171.6000000001</v>
      </c>
      <c r="F280" s="419">
        <f>F282+F283+F281</f>
        <v>1233635.2000000002</v>
      </c>
      <c r="G280" s="419">
        <f>G282+G283+G281</f>
        <v>1233635.2000000002</v>
      </c>
      <c r="H280" s="419">
        <f t="shared" si="5"/>
        <v>100</v>
      </c>
    </row>
    <row r="281" spans="1:8" ht="33" customHeight="1" x14ac:dyDescent="0.3">
      <c r="A281" s="40"/>
      <c r="B281" s="313" t="s">
        <v>88</v>
      </c>
      <c r="C281" s="509" t="s">
        <v>245</v>
      </c>
      <c r="D281" s="2" t="s">
        <v>86</v>
      </c>
      <c r="E281" s="395">
        <f>Ведомственная!H634</f>
        <v>9560</v>
      </c>
      <c r="F281" s="419">
        <f>Ведомственная!I634</f>
        <v>11462.8</v>
      </c>
      <c r="G281" s="419">
        <f>Ведомственная!J634</f>
        <v>11462.8</v>
      </c>
      <c r="H281" s="419">
        <f t="shared" si="5"/>
        <v>100</v>
      </c>
    </row>
    <row r="282" spans="1:8" ht="24" customHeight="1" x14ac:dyDescent="0.3">
      <c r="A282" s="40"/>
      <c r="B282" s="71" t="s">
        <v>112</v>
      </c>
      <c r="C282" s="509" t="s">
        <v>245</v>
      </c>
      <c r="D282" s="75" t="s">
        <v>111</v>
      </c>
      <c r="E282" s="435">
        <f>Ведомственная!H532+Ведомственная!H551</f>
        <v>1016048.6000000001</v>
      </c>
      <c r="F282" s="419">
        <f>Ведомственная!I532+Ведомственная!I551</f>
        <v>1143794.6000000001</v>
      </c>
      <c r="G282" s="419">
        <f>Ведомственная!J532+Ведомственная!J551</f>
        <v>1143794.6000000001</v>
      </c>
      <c r="H282" s="419">
        <f t="shared" si="5"/>
        <v>100</v>
      </c>
    </row>
    <row r="283" spans="1:8" ht="24" customHeight="1" x14ac:dyDescent="0.3">
      <c r="A283" s="40"/>
      <c r="B283" s="173" t="s">
        <v>119</v>
      </c>
      <c r="C283" s="509" t="s">
        <v>245</v>
      </c>
      <c r="D283" s="50" t="s">
        <v>118</v>
      </c>
      <c r="E283" s="419">
        <f>Ведомственная!H552+Ведомственная!H533</f>
        <v>67563</v>
      </c>
      <c r="F283" s="419">
        <f>Ведомственная!I552+Ведомственная!I533</f>
        <v>78377.8</v>
      </c>
      <c r="G283" s="419">
        <f>Ведомственная!J552+Ведомственная!J533</f>
        <v>78377.8</v>
      </c>
      <c r="H283" s="419">
        <f t="shared" si="5"/>
        <v>100</v>
      </c>
    </row>
    <row r="284" spans="1:8" ht="88.5" customHeight="1" x14ac:dyDescent="0.3">
      <c r="A284" s="40"/>
      <c r="B284" s="174" t="s">
        <v>137</v>
      </c>
      <c r="C284" s="503" t="s">
        <v>247</v>
      </c>
      <c r="D284" s="2"/>
      <c r="E284" s="395">
        <f>E285+E286</f>
        <v>1126.3</v>
      </c>
      <c r="F284" s="422">
        <f>F285+F286</f>
        <v>1057.3</v>
      </c>
      <c r="G284" s="422">
        <f>G285+G286</f>
        <v>988.67000000000007</v>
      </c>
      <c r="H284" s="419">
        <f t="shared" si="5"/>
        <v>93.508937860588304</v>
      </c>
    </row>
    <row r="285" spans="1:8" ht="43.5" customHeight="1" x14ac:dyDescent="0.3">
      <c r="A285" s="40"/>
      <c r="B285" s="15" t="s">
        <v>112</v>
      </c>
      <c r="C285" s="503" t="s">
        <v>247</v>
      </c>
      <c r="D285" s="2" t="s">
        <v>111</v>
      </c>
      <c r="E285" s="395">
        <f>Ведомственная!H554</f>
        <v>1093.3</v>
      </c>
      <c r="F285" s="419">
        <f>Ведомственная!I554</f>
        <v>1028.3999999999999</v>
      </c>
      <c r="G285" s="419">
        <f>Ведомственная!J554</f>
        <v>960.57</v>
      </c>
      <c r="H285" s="419">
        <f t="shared" si="5"/>
        <v>93.404317386231057</v>
      </c>
    </row>
    <row r="286" spans="1:8" ht="33" customHeight="1" x14ac:dyDescent="0.3">
      <c r="A286" s="40"/>
      <c r="B286" s="294" t="s">
        <v>120</v>
      </c>
      <c r="C286" s="503" t="s">
        <v>247</v>
      </c>
      <c r="D286" s="2" t="s">
        <v>118</v>
      </c>
      <c r="E286" s="395">
        <f>Ведомственная!H555</f>
        <v>33</v>
      </c>
      <c r="F286" s="419">
        <f>Ведомственная!I555</f>
        <v>28.9</v>
      </c>
      <c r="G286" s="419">
        <f>Ведомственная!J555</f>
        <v>28.1</v>
      </c>
      <c r="H286" s="419">
        <f t="shared" si="5"/>
        <v>97.231833910034609</v>
      </c>
    </row>
    <row r="287" spans="1:8" ht="234" customHeight="1" x14ac:dyDescent="0.3">
      <c r="A287" s="40"/>
      <c r="B287" s="296" t="s">
        <v>411</v>
      </c>
      <c r="C287" s="503" t="s">
        <v>288</v>
      </c>
      <c r="D287" s="2"/>
      <c r="E287" s="395">
        <f>E288+E289</f>
        <v>4537.2</v>
      </c>
      <c r="F287" s="419">
        <f>F288+F289</f>
        <v>4537.2</v>
      </c>
      <c r="G287" s="419">
        <f>G288+G289</f>
        <v>4537.2</v>
      </c>
      <c r="H287" s="419">
        <f t="shared" si="5"/>
        <v>100</v>
      </c>
    </row>
    <row r="288" spans="1:8" ht="32.25" customHeight="1" x14ac:dyDescent="0.3">
      <c r="A288" s="40"/>
      <c r="B288" s="374" t="s">
        <v>112</v>
      </c>
      <c r="C288" s="503" t="s">
        <v>288</v>
      </c>
      <c r="D288" s="2" t="s">
        <v>111</v>
      </c>
      <c r="E288" s="395">
        <f>Ведомственная!H557</f>
        <v>3537.2</v>
      </c>
      <c r="F288" s="419">
        <f>Ведомственная!I557</f>
        <v>3745.5999299999999</v>
      </c>
      <c r="G288" s="419">
        <f>Ведомственная!J557</f>
        <v>3745.5999299999999</v>
      </c>
      <c r="H288" s="419">
        <f t="shared" si="5"/>
        <v>100</v>
      </c>
    </row>
    <row r="289" spans="1:8" ht="32.25" customHeight="1" x14ac:dyDescent="0.3">
      <c r="A289" s="40"/>
      <c r="B289" s="318" t="s">
        <v>120</v>
      </c>
      <c r="C289" s="503" t="s">
        <v>288</v>
      </c>
      <c r="D289" s="2" t="s">
        <v>118</v>
      </c>
      <c r="E289" s="395">
        <f>Ведомственная!H558</f>
        <v>1000</v>
      </c>
      <c r="F289" s="419">
        <f>Ведомственная!I558</f>
        <v>791.60007000000007</v>
      </c>
      <c r="G289" s="419">
        <f>Ведомственная!J558</f>
        <v>791.60006999999996</v>
      </c>
      <c r="H289" s="419">
        <f t="shared" si="5"/>
        <v>99.999999999999986</v>
      </c>
    </row>
    <row r="290" spans="1:8" ht="32.25" customHeight="1" x14ac:dyDescent="0.3">
      <c r="A290" s="40"/>
      <c r="B290" s="15" t="s">
        <v>674</v>
      </c>
      <c r="C290" s="503" t="s">
        <v>675</v>
      </c>
      <c r="D290" s="2"/>
      <c r="E290" s="395">
        <f>E291</f>
        <v>0</v>
      </c>
      <c r="F290" s="419">
        <f>F291</f>
        <v>6500</v>
      </c>
      <c r="G290" s="419">
        <f>G291</f>
        <v>6500</v>
      </c>
      <c r="H290" s="419">
        <f t="shared" si="5"/>
        <v>100</v>
      </c>
    </row>
    <row r="291" spans="1:8" ht="32.25" customHeight="1" x14ac:dyDescent="0.3">
      <c r="A291" s="40"/>
      <c r="B291" s="15" t="s">
        <v>112</v>
      </c>
      <c r="C291" s="503" t="s">
        <v>675</v>
      </c>
      <c r="D291" s="2" t="s">
        <v>111</v>
      </c>
      <c r="E291" s="395">
        <f>Ведомственная!H535+Ведомственная!H560</f>
        <v>0</v>
      </c>
      <c r="F291" s="419">
        <f>Ведомственная!I535+Ведомственная!I560</f>
        <v>6500</v>
      </c>
      <c r="G291" s="419">
        <f>Ведомственная!J535+Ведомственная!J560</f>
        <v>6500</v>
      </c>
      <c r="H291" s="419">
        <f t="shared" si="5"/>
        <v>100</v>
      </c>
    </row>
    <row r="292" spans="1:8" ht="162" customHeight="1" x14ac:dyDescent="0.3">
      <c r="A292" s="40"/>
      <c r="B292" s="15" t="s">
        <v>603</v>
      </c>
      <c r="C292" s="512" t="s">
        <v>602</v>
      </c>
      <c r="D292" s="74"/>
      <c r="E292" s="525">
        <f>E293+E294</f>
        <v>2366.6</v>
      </c>
      <c r="F292" s="419">
        <f>F293+F294</f>
        <v>2399.9</v>
      </c>
      <c r="G292" s="419">
        <f>G293+G294</f>
        <v>2396.7896000000001</v>
      </c>
      <c r="H292" s="419">
        <f t="shared" si="5"/>
        <v>99.870394599774997</v>
      </c>
    </row>
    <row r="293" spans="1:8" ht="32.25" customHeight="1" x14ac:dyDescent="0.3">
      <c r="A293" s="40"/>
      <c r="B293" s="15" t="s">
        <v>112</v>
      </c>
      <c r="C293" s="512" t="s">
        <v>602</v>
      </c>
      <c r="D293" s="74" t="s">
        <v>111</v>
      </c>
      <c r="E293" s="525">
        <f>Ведомственная!H562</f>
        <v>2316.6</v>
      </c>
      <c r="F293" s="419">
        <f>Ведомственная!I562</f>
        <v>2359.4967999999999</v>
      </c>
      <c r="G293" s="419">
        <f>Ведомственная!J562</f>
        <v>2356.3863999999999</v>
      </c>
      <c r="H293" s="419">
        <f t="shared" si="5"/>
        <v>99.868175282119481</v>
      </c>
    </row>
    <row r="294" spans="1:8" ht="32.25" customHeight="1" x14ac:dyDescent="0.3">
      <c r="A294" s="40"/>
      <c r="B294" s="361" t="s">
        <v>120</v>
      </c>
      <c r="C294" s="512" t="s">
        <v>602</v>
      </c>
      <c r="D294" s="74" t="s">
        <v>118</v>
      </c>
      <c r="E294" s="525">
        <f>Ведомственная!H563</f>
        <v>50</v>
      </c>
      <c r="F294" s="419">
        <f>Ведомственная!I563</f>
        <v>40.403200000000005</v>
      </c>
      <c r="G294" s="419">
        <f>Ведомственная!J563</f>
        <v>40.403199999999998</v>
      </c>
      <c r="H294" s="419">
        <f t="shared" si="5"/>
        <v>99.999999999999972</v>
      </c>
    </row>
    <row r="295" spans="1:8" ht="81" customHeight="1" x14ac:dyDescent="0.3">
      <c r="A295" s="40"/>
      <c r="B295" s="344" t="s">
        <v>460</v>
      </c>
      <c r="C295" s="503" t="s">
        <v>439</v>
      </c>
      <c r="D295" s="2"/>
      <c r="E295" s="395">
        <f>E296+E297</f>
        <v>72583.7</v>
      </c>
      <c r="F295" s="419">
        <f>F296+F297</f>
        <v>71624.600000000006</v>
      </c>
      <c r="G295" s="419">
        <f>G296+G297</f>
        <v>69139.854999999996</v>
      </c>
      <c r="H295" s="419">
        <f t="shared" si="5"/>
        <v>96.53087765935166</v>
      </c>
    </row>
    <row r="296" spans="1:8" ht="32.25" customHeight="1" x14ac:dyDescent="0.3">
      <c r="A296" s="40"/>
      <c r="B296" s="15" t="s">
        <v>112</v>
      </c>
      <c r="C296" s="503" t="s">
        <v>439</v>
      </c>
      <c r="D296" s="2" t="s">
        <v>111</v>
      </c>
      <c r="E296" s="395">
        <f>Ведомственная!H565</f>
        <v>66560.899999999994</v>
      </c>
      <c r="F296" s="419">
        <f>Ведомственная!I565</f>
        <v>66535.8</v>
      </c>
      <c r="G296" s="419">
        <f>Ведомственная!J565</f>
        <v>64272.738599999997</v>
      </c>
      <c r="H296" s="419">
        <f t="shared" si="5"/>
        <v>96.598731209363976</v>
      </c>
    </row>
    <row r="297" spans="1:8" ht="32.25" customHeight="1" x14ac:dyDescent="0.3">
      <c r="A297" s="40"/>
      <c r="B297" s="337" t="s">
        <v>120</v>
      </c>
      <c r="C297" s="503" t="s">
        <v>439</v>
      </c>
      <c r="D297" s="2" t="s">
        <v>118</v>
      </c>
      <c r="E297" s="395">
        <f>Ведомственная!H566</f>
        <v>6022.8</v>
      </c>
      <c r="F297" s="419">
        <f>Ведомственная!I566</f>
        <v>5088.8</v>
      </c>
      <c r="G297" s="419">
        <f>Ведомственная!J566</f>
        <v>4867.1163999999999</v>
      </c>
      <c r="H297" s="419">
        <f t="shared" si="5"/>
        <v>95.643695959754751</v>
      </c>
    </row>
    <row r="298" spans="1:8" ht="32.25" customHeight="1" x14ac:dyDescent="0.3">
      <c r="A298" s="40"/>
      <c r="B298" s="13" t="s">
        <v>555</v>
      </c>
      <c r="C298" s="509" t="s">
        <v>562</v>
      </c>
      <c r="D298" s="2"/>
      <c r="E298" s="395">
        <f>E299</f>
        <v>916.5</v>
      </c>
      <c r="F298" s="419">
        <f>F299</f>
        <v>1066.5</v>
      </c>
      <c r="G298" s="419">
        <f>G299</f>
        <v>1066.5</v>
      </c>
      <c r="H298" s="419">
        <f t="shared" si="5"/>
        <v>100</v>
      </c>
    </row>
    <row r="299" spans="1:8" ht="32.25" customHeight="1" x14ac:dyDescent="0.3">
      <c r="A299" s="40"/>
      <c r="B299" s="13" t="s">
        <v>112</v>
      </c>
      <c r="C299" s="509" t="s">
        <v>562</v>
      </c>
      <c r="D299" s="2" t="s">
        <v>111</v>
      </c>
      <c r="E299" s="395">
        <f>Ведомственная!H636</f>
        <v>916.5</v>
      </c>
      <c r="F299" s="419">
        <f>Ведомственная!I636</f>
        <v>1066.5</v>
      </c>
      <c r="G299" s="419">
        <f>Ведомственная!J636</f>
        <v>1066.5</v>
      </c>
      <c r="H299" s="419">
        <f t="shared" si="5"/>
        <v>100</v>
      </c>
    </row>
    <row r="300" spans="1:8" ht="75" x14ac:dyDescent="0.3">
      <c r="A300" s="40"/>
      <c r="B300" s="360" t="s">
        <v>599</v>
      </c>
      <c r="C300" s="503" t="s">
        <v>600</v>
      </c>
      <c r="D300" s="2"/>
      <c r="E300" s="395">
        <f>E301+E302</f>
        <v>7498.4</v>
      </c>
      <c r="F300" s="419">
        <f>F301+F302</f>
        <v>9812.4999999999982</v>
      </c>
      <c r="G300" s="419">
        <f>G301+G302</f>
        <v>9682.4431999999997</v>
      </c>
      <c r="H300" s="419">
        <f t="shared" si="5"/>
        <v>98.674580382165615</v>
      </c>
    </row>
    <row r="301" spans="1:8" ht="32.25" customHeight="1" x14ac:dyDescent="0.3">
      <c r="A301" s="40"/>
      <c r="B301" s="15" t="s">
        <v>112</v>
      </c>
      <c r="C301" s="503" t="s">
        <v>600</v>
      </c>
      <c r="D301" s="2" t="s">
        <v>111</v>
      </c>
      <c r="E301" s="395">
        <f>Ведомственная!H568</f>
        <v>7282.9</v>
      </c>
      <c r="F301" s="419">
        <f>Ведомственная!I568</f>
        <v>9725.0000099999979</v>
      </c>
      <c r="G301" s="419">
        <f>Ведомственная!J568</f>
        <v>9613.7620900000002</v>
      </c>
      <c r="H301" s="419">
        <f t="shared" si="5"/>
        <v>98.856165348219903</v>
      </c>
    </row>
    <row r="302" spans="1:8" ht="32.25" customHeight="1" x14ac:dyDescent="0.3">
      <c r="A302" s="40"/>
      <c r="B302" s="361" t="s">
        <v>120</v>
      </c>
      <c r="C302" s="503" t="s">
        <v>600</v>
      </c>
      <c r="D302" s="2" t="s">
        <v>118</v>
      </c>
      <c r="E302" s="395">
        <f>Ведомственная!H569</f>
        <v>215.5</v>
      </c>
      <c r="F302" s="419">
        <f>Ведомственная!I569</f>
        <v>87.499989999999997</v>
      </c>
      <c r="G302" s="419">
        <f>Ведомственная!J569</f>
        <v>68.681110000000004</v>
      </c>
      <c r="H302" s="419">
        <f t="shared" si="5"/>
        <v>78.492706113452144</v>
      </c>
    </row>
    <row r="303" spans="1:8" ht="37.5" x14ac:dyDescent="0.3">
      <c r="A303" s="40"/>
      <c r="B303" s="372" t="s">
        <v>706</v>
      </c>
      <c r="C303" s="504" t="s">
        <v>705</v>
      </c>
      <c r="D303" s="77"/>
      <c r="E303" s="428">
        <f>E304+E307</f>
        <v>0</v>
      </c>
      <c r="F303" s="422">
        <f>F304+F307</f>
        <v>8296.2999999999993</v>
      </c>
      <c r="G303" s="422">
        <f>G304+G307</f>
        <v>7764.6165999999994</v>
      </c>
      <c r="H303" s="419">
        <f t="shared" si="5"/>
        <v>93.591319021732573</v>
      </c>
    </row>
    <row r="304" spans="1:8" ht="93.75" x14ac:dyDescent="0.3">
      <c r="A304" s="40"/>
      <c r="B304" s="390" t="s">
        <v>638</v>
      </c>
      <c r="C304" s="503" t="s">
        <v>636</v>
      </c>
      <c r="D304" s="2"/>
      <c r="E304" s="395">
        <f>E305+E306</f>
        <v>0</v>
      </c>
      <c r="F304" s="419">
        <f>F305+F306</f>
        <v>7391</v>
      </c>
      <c r="G304" s="419">
        <f>G305+G306</f>
        <v>6874.6165999999994</v>
      </c>
      <c r="H304" s="419">
        <f t="shared" si="5"/>
        <v>93.013348667298061</v>
      </c>
    </row>
    <row r="305" spans="1:8" ht="32.25" customHeight="1" x14ac:dyDescent="0.3">
      <c r="A305" s="40"/>
      <c r="B305" s="15" t="s">
        <v>112</v>
      </c>
      <c r="C305" s="503" t="s">
        <v>636</v>
      </c>
      <c r="D305" s="2" t="s">
        <v>111</v>
      </c>
      <c r="E305" s="395">
        <f>Ведомственная!H572</f>
        <v>0</v>
      </c>
      <c r="F305" s="419">
        <f>Ведомственная!I572</f>
        <v>7106.73</v>
      </c>
      <c r="G305" s="419">
        <f>Ведомственная!J572</f>
        <v>6590.3465999999999</v>
      </c>
      <c r="H305" s="419">
        <f t="shared" si="5"/>
        <v>92.733881827507176</v>
      </c>
    </row>
    <row r="306" spans="1:8" ht="32.25" customHeight="1" x14ac:dyDescent="0.3">
      <c r="A306" s="40"/>
      <c r="B306" s="390" t="s">
        <v>120</v>
      </c>
      <c r="C306" s="503" t="s">
        <v>636</v>
      </c>
      <c r="D306" s="2" t="s">
        <v>118</v>
      </c>
      <c r="E306" s="395">
        <f>Ведомственная!H573</f>
        <v>0</v>
      </c>
      <c r="F306" s="419">
        <f>Ведомственная!I573</f>
        <v>284.27</v>
      </c>
      <c r="G306" s="419">
        <f>Ведомственная!J573</f>
        <v>284.27</v>
      </c>
      <c r="H306" s="419">
        <f t="shared" si="5"/>
        <v>100</v>
      </c>
    </row>
    <row r="307" spans="1:8" ht="93.75" x14ac:dyDescent="0.3">
      <c r="A307" s="40"/>
      <c r="B307" s="390" t="s">
        <v>639</v>
      </c>
      <c r="C307" s="503" t="s">
        <v>637</v>
      </c>
      <c r="D307" s="2"/>
      <c r="E307" s="395">
        <f>E308+E309</f>
        <v>0</v>
      </c>
      <c r="F307" s="419">
        <f>F308+F309</f>
        <v>905.3</v>
      </c>
      <c r="G307" s="419">
        <f>G308+G309</f>
        <v>890</v>
      </c>
      <c r="H307" s="419">
        <f t="shared" si="5"/>
        <v>98.309952501933068</v>
      </c>
    </row>
    <row r="308" spans="1:8" ht="32.25" customHeight="1" x14ac:dyDescent="0.3">
      <c r="A308" s="40"/>
      <c r="B308" s="15" t="s">
        <v>112</v>
      </c>
      <c r="C308" s="503" t="s">
        <v>637</v>
      </c>
      <c r="D308" s="2" t="s">
        <v>111</v>
      </c>
      <c r="E308" s="395">
        <f>Ведомственная!H639</f>
        <v>0</v>
      </c>
      <c r="F308" s="419">
        <f>Ведомственная!I639</f>
        <v>823.65544</v>
      </c>
      <c r="G308" s="419">
        <f>Ведомственная!J639</f>
        <v>809.8</v>
      </c>
      <c r="H308" s="419">
        <f t="shared" si="5"/>
        <v>98.317811146855277</v>
      </c>
    </row>
    <row r="309" spans="1:8" ht="32.25" customHeight="1" x14ac:dyDescent="0.3">
      <c r="A309" s="40"/>
      <c r="B309" s="401" t="s">
        <v>120</v>
      </c>
      <c r="C309" s="503" t="s">
        <v>637</v>
      </c>
      <c r="D309" s="2" t="s">
        <v>118</v>
      </c>
      <c r="E309" s="395">
        <f>Ведомственная!H640</f>
        <v>0</v>
      </c>
      <c r="F309" s="419">
        <f>Ведомственная!I640</f>
        <v>81.644559999999998</v>
      </c>
      <c r="G309" s="419">
        <f>Ведомственная!J640</f>
        <v>80.2</v>
      </c>
      <c r="H309" s="419">
        <f t="shared" si="5"/>
        <v>98.230672074171267</v>
      </c>
    </row>
    <row r="310" spans="1:8" ht="48" customHeight="1" x14ac:dyDescent="0.3">
      <c r="A310" s="201" t="s">
        <v>259</v>
      </c>
      <c r="B310" s="199" t="s">
        <v>506</v>
      </c>
      <c r="C310" s="507" t="s">
        <v>225</v>
      </c>
      <c r="D310" s="193"/>
      <c r="E310" s="523">
        <f>E311</f>
        <v>11378.800000000001</v>
      </c>
      <c r="F310" s="523">
        <f>F311</f>
        <v>13814.3</v>
      </c>
      <c r="G310" s="523">
        <f>G311</f>
        <v>13780.769100000001</v>
      </c>
      <c r="H310" s="436">
        <f t="shared" si="5"/>
        <v>99.757273984204787</v>
      </c>
    </row>
    <row r="311" spans="1:8" ht="63" customHeight="1" x14ac:dyDescent="0.3">
      <c r="A311" s="36"/>
      <c r="B311" s="115" t="s">
        <v>122</v>
      </c>
      <c r="C311" s="509" t="s">
        <v>236</v>
      </c>
      <c r="D311" s="8"/>
      <c r="E311" s="419">
        <f>E312+E321+E316+E319</f>
        <v>11378.800000000001</v>
      </c>
      <c r="F311" s="419">
        <f>F312+F321+F316</f>
        <v>13814.3</v>
      </c>
      <c r="G311" s="419">
        <f>G312+G321+G316</f>
        <v>13780.769100000001</v>
      </c>
      <c r="H311" s="419">
        <f t="shared" si="5"/>
        <v>99.757273984204787</v>
      </c>
    </row>
    <row r="312" spans="1:8" ht="68.25" customHeight="1" x14ac:dyDescent="0.3">
      <c r="A312" s="36"/>
      <c r="B312" s="119" t="s">
        <v>147</v>
      </c>
      <c r="C312" s="509" t="s">
        <v>237</v>
      </c>
      <c r="D312" s="29"/>
      <c r="E312" s="419">
        <f>E313+E314+E315</f>
        <v>8077.6</v>
      </c>
      <c r="F312" s="419">
        <f>F313+F314+F315</f>
        <v>10745.499999999998</v>
      </c>
      <c r="G312" s="419">
        <f>G313+G314+G315</f>
        <v>10711.988000000001</v>
      </c>
      <c r="H312" s="419">
        <f t="shared" si="5"/>
        <v>99.688129914848105</v>
      </c>
    </row>
    <row r="313" spans="1:8" ht="68.25" customHeight="1" x14ac:dyDescent="0.3">
      <c r="A313" s="36"/>
      <c r="B313" s="278" t="s">
        <v>106</v>
      </c>
      <c r="C313" s="509" t="s">
        <v>237</v>
      </c>
      <c r="D313" s="29" t="s">
        <v>84</v>
      </c>
      <c r="E313" s="419">
        <f>Ведомственная!H644+Ведомственная!H772+Ведомственная!H302</f>
        <v>901</v>
      </c>
      <c r="F313" s="419">
        <f>Ведомственная!I302+Ведомственная!I772+Ведомственная!I644</f>
        <v>1743.3</v>
      </c>
      <c r="G313" s="419">
        <f>Ведомственная!J302+Ведомственная!J772+Ведомственная!J644</f>
        <v>1743.18488</v>
      </c>
      <c r="H313" s="419">
        <f t="shared" si="5"/>
        <v>99.993396432054155</v>
      </c>
    </row>
    <row r="314" spans="1:8" ht="39" customHeight="1" x14ac:dyDescent="0.3">
      <c r="A314" s="36"/>
      <c r="B314" s="5" t="s">
        <v>112</v>
      </c>
      <c r="C314" s="509" t="s">
        <v>237</v>
      </c>
      <c r="D314" s="30" t="s">
        <v>111</v>
      </c>
      <c r="E314" s="419">
        <f>Ведомственная!H645</f>
        <v>6676.6</v>
      </c>
      <c r="F314" s="419">
        <f>Ведомственная!I645</f>
        <v>8431.2999999999993</v>
      </c>
      <c r="G314" s="419">
        <f>Ведомственная!J645</f>
        <v>8397.9958299999998</v>
      </c>
      <c r="H314" s="419">
        <f t="shared" si="5"/>
        <v>99.604993654596569</v>
      </c>
    </row>
    <row r="315" spans="1:8" ht="39" customHeight="1" x14ac:dyDescent="0.3">
      <c r="A315" s="36"/>
      <c r="B315" s="5" t="s">
        <v>120</v>
      </c>
      <c r="C315" s="509" t="s">
        <v>237</v>
      </c>
      <c r="D315" s="30" t="s">
        <v>118</v>
      </c>
      <c r="E315" s="419">
        <f>Ведомственная!H646</f>
        <v>500</v>
      </c>
      <c r="F315" s="419">
        <f>Ведомственная!I646</f>
        <v>570.9</v>
      </c>
      <c r="G315" s="419">
        <f>Ведомственная!J646</f>
        <v>570.80728999999997</v>
      </c>
      <c r="H315" s="419">
        <f t="shared" si="5"/>
        <v>99.983760728674014</v>
      </c>
    </row>
    <row r="316" spans="1:8" ht="112.5" x14ac:dyDescent="0.3">
      <c r="A316" s="36"/>
      <c r="B316" s="5" t="s">
        <v>455</v>
      </c>
      <c r="C316" s="509" t="s">
        <v>456</v>
      </c>
      <c r="D316" s="30"/>
      <c r="E316" s="419">
        <f>E317+E318</f>
        <v>2535</v>
      </c>
      <c r="F316" s="419">
        <f>F317+F318</f>
        <v>2338.8000000000002</v>
      </c>
      <c r="G316" s="419">
        <f>G317+G318</f>
        <v>2338.7811000000002</v>
      </c>
      <c r="H316" s="419">
        <f t="shared" si="5"/>
        <v>99.999191893278606</v>
      </c>
    </row>
    <row r="317" spans="1:8" ht="18.75" x14ac:dyDescent="0.3">
      <c r="A317" s="36"/>
      <c r="B317" s="13" t="s">
        <v>112</v>
      </c>
      <c r="C317" s="509" t="s">
        <v>456</v>
      </c>
      <c r="D317" s="30" t="s">
        <v>111</v>
      </c>
      <c r="E317" s="419">
        <f>Ведомственная!H648</f>
        <v>2535</v>
      </c>
      <c r="F317" s="419">
        <f>Ведомственная!I648</f>
        <v>2153.8957500000001</v>
      </c>
      <c r="G317" s="419">
        <f>Ведомственная!J648</f>
        <v>2153.8768500000001</v>
      </c>
      <c r="H317" s="419">
        <f t="shared" si="5"/>
        <v>99.999122520205546</v>
      </c>
    </row>
    <row r="318" spans="1:8" ht="39" customHeight="1" x14ac:dyDescent="0.3">
      <c r="A318" s="36"/>
      <c r="B318" s="13" t="s">
        <v>120</v>
      </c>
      <c r="C318" s="509" t="s">
        <v>456</v>
      </c>
      <c r="D318" s="30" t="s">
        <v>118</v>
      </c>
      <c r="E318" s="419">
        <f>Ведомственная!H649</f>
        <v>0</v>
      </c>
      <c r="F318" s="419">
        <f>Ведомственная!I649</f>
        <v>184.90424999999999</v>
      </c>
      <c r="G318" s="419">
        <f>Ведомственная!J649</f>
        <v>184.90424999999999</v>
      </c>
      <c r="H318" s="419">
        <f t="shared" si="5"/>
        <v>100</v>
      </c>
    </row>
    <row r="319" spans="1:8" ht="135.75" customHeight="1" x14ac:dyDescent="0.3">
      <c r="A319" s="36"/>
      <c r="B319" s="105" t="s">
        <v>731</v>
      </c>
      <c r="C319" s="509" t="s">
        <v>730</v>
      </c>
      <c r="D319" s="29"/>
      <c r="E319" s="419">
        <f>E320</f>
        <v>36.200000000000003</v>
      </c>
      <c r="F319" s="419">
        <f>F320</f>
        <v>0</v>
      </c>
      <c r="G319" s="419">
        <f>G320</f>
        <v>0</v>
      </c>
      <c r="H319" s="419">
        <v>0</v>
      </c>
    </row>
    <row r="320" spans="1:8" ht="48.75" customHeight="1" x14ac:dyDescent="0.3">
      <c r="A320" s="36"/>
      <c r="B320" s="105" t="s">
        <v>106</v>
      </c>
      <c r="C320" s="509" t="s">
        <v>730</v>
      </c>
      <c r="D320" s="29" t="s">
        <v>84</v>
      </c>
      <c r="E320" s="419">
        <f>Ведомственная!H774</f>
        <v>36.200000000000003</v>
      </c>
      <c r="F320" s="419">
        <f>Ведомственная!I774</f>
        <v>0</v>
      </c>
      <c r="G320" s="419">
        <f>Ведомственная!J774</f>
        <v>0</v>
      </c>
      <c r="H320" s="419">
        <v>0</v>
      </c>
    </row>
    <row r="321" spans="1:13" ht="101.25" customHeight="1" x14ac:dyDescent="0.35">
      <c r="A321" s="36"/>
      <c r="B321" s="97" t="s">
        <v>436</v>
      </c>
      <c r="C321" s="516" t="s">
        <v>615</v>
      </c>
      <c r="D321" s="104"/>
      <c r="E321" s="422">
        <f>E322+E323</f>
        <v>730</v>
      </c>
      <c r="F321" s="419">
        <f>F322+F323</f>
        <v>730</v>
      </c>
      <c r="G321" s="419">
        <f>G322+G323</f>
        <v>730</v>
      </c>
      <c r="H321" s="419">
        <f t="shared" si="5"/>
        <v>100</v>
      </c>
      <c r="I321" s="474"/>
      <c r="J321" s="474"/>
      <c r="K321" s="474"/>
      <c r="L321" s="474"/>
      <c r="M321" s="474"/>
    </row>
    <row r="322" spans="1:13" ht="46.5" customHeight="1" x14ac:dyDescent="0.35">
      <c r="A322" s="36"/>
      <c r="B322" s="214" t="s">
        <v>433</v>
      </c>
      <c r="C322" s="516" t="s">
        <v>615</v>
      </c>
      <c r="D322" s="104" t="s">
        <v>83</v>
      </c>
      <c r="E322" s="422">
        <f>Ведомственная!H793</f>
        <v>649</v>
      </c>
      <c r="F322" s="419">
        <f>Ведомственная!I793</f>
        <v>657.7</v>
      </c>
      <c r="G322" s="419">
        <f>Ведомственная!J793</f>
        <v>657.7</v>
      </c>
      <c r="H322" s="419">
        <f t="shared" si="5"/>
        <v>100</v>
      </c>
      <c r="I322" s="474"/>
      <c r="J322" s="474"/>
      <c r="K322" s="474"/>
      <c r="L322" s="474"/>
      <c r="M322" s="474"/>
    </row>
    <row r="323" spans="1:13" ht="58.5" customHeight="1" x14ac:dyDescent="0.35">
      <c r="A323" s="36"/>
      <c r="B323" s="99" t="s">
        <v>106</v>
      </c>
      <c r="C323" s="516" t="s">
        <v>615</v>
      </c>
      <c r="D323" s="104" t="s">
        <v>84</v>
      </c>
      <c r="E323" s="422">
        <f>Ведомственная!H794</f>
        <v>81</v>
      </c>
      <c r="F323" s="419">
        <f>Ведомственная!I794</f>
        <v>72.3</v>
      </c>
      <c r="G323" s="419">
        <f>Ведомственная!J794</f>
        <v>72.3</v>
      </c>
      <c r="H323" s="419">
        <f t="shared" si="5"/>
        <v>100</v>
      </c>
      <c r="I323" s="474"/>
      <c r="J323" s="474"/>
      <c r="K323" s="474"/>
      <c r="L323" s="474"/>
      <c r="M323" s="474"/>
    </row>
    <row r="324" spans="1:13" ht="80.25" customHeight="1" x14ac:dyDescent="0.3">
      <c r="A324" s="203" t="s">
        <v>160</v>
      </c>
      <c r="B324" s="192" t="s">
        <v>534</v>
      </c>
      <c r="C324" s="507" t="s">
        <v>229</v>
      </c>
      <c r="D324" s="70"/>
      <c r="E324" s="523">
        <f>E325+E328</f>
        <v>17534</v>
      </c>
      <c r="F324" s="523">
        <f>F325+F328</f>
        <v>18279.800000000003</v>
      </c>
      <c r="G324" s="523">
        <f>G325+G328</f>
        <v>18278.992589999998</v>
      </c>
      <c r="H324" s="436">
        <f t="shared" si="5"/>
        <v>99.995583047954554</v>
      </c>
    </row>
    <row r="325" spans="1:13" ht="75.75" customHeight="1" x14ac:dyDescent="0.3">
      <c r="A325" s="204"/>
      <c r="B325" s="205" t="s">
        <v>130</v>
      </c>
      <c r="C325" s="506" t="s">
        <v>230</v>
      </c>
      <c r="D325" s="77"/>
      <c r="E325" s="422">
        <f>E326</f>
        <v>1602.6</v>
      </c>
      <c r="F325" s="422">
        <f>F326</f>
        <v>1530</v>
      </c>
      <c r="G325" s="422">
        <f>G326</f>
        <v>1529.8</v>
      </c>
      <c r="H325" s="419">
        <f t="shared" si="5"/>
        <v>99.986928104575156</v>
      </c>
    </row>
    <row r="326" spans="1:13" ht="66" customHeight="1" x14ac:dyDescent="0.3">
      <c r="A326" s="204"/>
      <c r="B326" s="205" t="s">
        <v>131</v>
      </c>
      <c r="C326" s="506" t="s">
        <v>231</v>
      </c>
      <c r="D326" s="77"/>
      <c r="E326" s="422">
        <f>E327</f>
        <v>1602.6</v>
      </c>
      <c r="F326" s="422">
        <f>F327</f>
        <v>1530</v>
      </c>
      <c r="G326" s="422">
        <f>G327</f>
        <v>1529.8</v>
      </c>
      <c r="H326" s="419">
        <f t="shared" si="5"/>
        <v>99.986928104575156</v>
      </c>
    </row>
    <row r="327" spans="1:13" ht="48.75" customHeight="1" x14ac:dyDescent="0.3">
      <c r="A327" s="204"/>
      <c r="B327" s="105" t="s">
        <v>106</v>
      </c>
      <c r="C327" s="506" t="s">
        <v>231</v>
      </c>
      <c r="D327" s="77" t="s">
        <v>84</v>
      </c>
      <c r="E327" s="428">
        <f>Ведомственная!H752</f>
        <v>1602.6</v>
      </c>
      <c r="F327" s="422">
        <f>Ведомственная!I752</f>
        <v>1530</v>
      </c>
      <c r="G327" s="422">
        <f>Ведомственная!J752</f>
        <v>1529.8</v>
      </c>
      <c r="H327" s="419">
        <f t="shared" si="5"/>
        <v>99.986928104575156</v>
      </c>
    </row>
    <row r="328" spans="1:13" ht="36.75" customHeight="1" x14ac:dyDescent="0.3">
      <c r="A328" s="204"/>
      <c r="B328" s="119" t="s">
        <v>123</v>
      </c>
      <c r="C328" s="506" t="s">
        <v>232</v>
      </c>
      <c r="D328" s="77"/>
      <c r="E328" s="422">
        <f>E329+E332+E336</f>
        <v>15931.400000000001</v>
      </c>
      <c r="F328" s="422">
        <f>F329+F332+F336</f>
        <v>16749.800000000003</v>
      </c>
      <c r="G328" s="422">
        <f>G329+G332+G336</f>
        <v>16749.192589999999</v>
      </c>
      <c r="H328" s="419">
        <f t="shared" si="5"/>
        <v>99.9963736283418</v>
      </c>
    </row>
    <row r="329" spans="1:13" ht="39.75" customHeight="1" x14ac:dyDescent="0.3">
      <c r="A329" s="204"/>
      <c r="B329" s="105" t="s">
        <v>94</v>
      </c>
      <c r="C329" s="517" t="s">
        <v>233</v>
      </c>
      <c r="D329" s="77"/>
      <c r="E329" s="428">
        <f>E330+E331</f>
        <v>2129.1999999999998</v>
      </c>
      <c r="F329" s="422">
        <f>F330+F331</f>
        <v>2116.1</v>
      </c>
      <c r="G329" s="422">
        <f>G330+G331</f>
        <v>2116.0148399999998</v>
      </c>
      <c r="H329" s="419">
        <f t="shared" si="5"/>
        <v>99.9959756155191</v>
      </c>
    </row>
    <row r="330" spans="1:13" ht="48.75" customHeight="1" x14ac:dyDescent="0.3">
      <c r="A330" s="204"/>
      <c r="B330" s="186" t="s">
        <v>433</v>
      </c>
      <c r="C330" s="517" t="s">
        <v>233</v>
      </c>
      <c r="D330" s="77" t="s">
        <v>83</v>
      </c>
      <c r="E330" s="428">
        <f>Ведомственная!H764</f>
        <v>2081.6999999999998</v>
      </c>
      <c r="F330" s="422">
        <f>Ведомственная!I764</f>
        <v>2068.6</v>
      </c>
      <c r="G330" s="422">
        <f>Ведомственная!J764</f>
        <v>2068.5148399999998</v>
      </c>
      <c r="H330" s="419">
        <f t="shared" si="5"/>
        <v>99.995883206033071</v>
      </c>
    </row>
    <row r="331" spans="1:13" ht="36" customHeight="1" x14ac:dyDescent="0.3">
      <c r="A331" s="204"/>
      <c r="B331" s="105" t="s">
        <v>106</v>
      </c>
      <c r="C331" s="517" t="s">
        <v>233</v>
      </c>
      <c r="D331" s="77" t="s">
        <v>84</v>
      </c>
      <c r="E331" s="428">
        <f>Ведомственная!H765</f>
        <v>47.5</v>
      </c>
      <c r="F331" s="422">
        <f>Ведомственная!I765</f>
        <v>47.5</v>
      </c>
      <c r="G331" s="422">
        <f>Ведомственная!J765</f>
        <v>47.5</v>
      </c>
      <c r="H331" s="419">
        <f t="shared" si="5"/>
        <v>100</v>
      </c>
    </row>
    <row r="332" spans="1:13" ht="39.75" customHeight="1" x14ac:dyDescent="0.3">
      <c r="A332" s="204"/>
      <c r="B332" s="119" t="s">
        <v>98</v>
      </c>
      <c r="C332" s="506" t="s">
        <v>234</v>
      </c>
      <c r="D332" s="77"/>
      <c r="E332" s="428">
        <f>E333+E334+E335</f>
        <v>12409.400000000001</v>
      </c>
      <c r="F332" s="422">
        <f>F333+F334+F335</f>
        <v>13119.100000000002</v>
      </c>
      <c r="G332" s="422">
        <f>G333+G334+G335</f>
        <v>13118.57775</v>
      </c>
      <c r="H332" s="419">
        <f t="shared" si="5"/>
        <v>99.996019162899884</v>
      </c>
    </row>
    <row r="333" spans="1:13" ht="35.25" customHeight="1" x14ac:dyDescent="0.3">
      <c r="A333" s="204"/>
      <c r="B333" s="93" t="s">
        <v>88</v>
      </c>
      <c r="C333" s="506" t="s">
        <v>234</v>
      </c>
      <c r="D333" s="33" t="s">
        <v>86</v>
      </c>
      <c r="E333" s="522">
        <f>Ведомственная!H755</f>
        <v>11342.7</v>
      </c>
      <c r="F333" s="422">
        <f>Ведомственная!I755</f>
        <v>10942.900000000001</v>
      </c>
      <c r="G333" s="422">
        <f>Ведомственная!J755</f>
        <v>10942.79587</v>
      </c>
      <c r="H333" s="419">
        <f t="shared" si="5"/>
        <v>99.999048424092322</v>
      </c>
    </row>
    <row r="334" spans="1:13" ht="58.5" customHeight="1" x14ac:dyDescent="0.3">
      <c r="A334" s="204"/>
      <c r="B334" s="90" t="s">
        <v>106</v>
      </c>
      <c r="C334" s="506" t="s">
        <v>234</v>
      </c>
      <c r="D334" s="2" t="s">
        <v>84</v>
      </c>
      <c r="E334" s="395">
        <f>Ведомственная!H756</f>
        <v>873</v>
      </c>
      <c r="F334" s="422">
        <f>Ведомственная!I756</f>
        <v>1969.5</v>
      </c>
      <c r="G334" s="422">
        <f>Ведомственная!J756</f>
        <v>1969.2118800000001</v>
      </c>
      <c r="H334" s="419">
        <f t="shared" si="5"/>
        <v>99.985370906321407</v>
      </c>
    </row>
    <row r="335" spans="1:13" ht="28.5" customHeight="1" x14ac:dyDescent="0.3">
      <c r="A335" s="204"/>
      <c r="B335" s="90" t="s">
        <v>166</v>
      </c>
      <c r="C335" s="506" t="s">
        <v>234</v>
      </c>
      <c r="D335" s="2" t="s">
        <v>85</v>
      </c>
      <c r="E335" s="395">
        <f>Ведомственная!H757</f>
        <v>193.7</v>
      </c>
      <c r="F335" s="422">
        <f>Ведомственная!I757</f>
        <v>206.7</v>
      </c>
      <c r="G335" s="422">
        <f>Ведомственная!J757</f>
        <v>206.57</v>
      </c>
      <c r="H335" s="419">
        <f t="shared" ref="H335:H398" si="6">G335/F335*100</f>
        <v>99.937106918238996</v>
      </c>
    </row>
    <row r="336" spans="1:13" ht="28.5" customHeight="1" x14ac:dyDescent="0.3">
      <c r="A336" s="204"/>
      <c r="B336" s="90" t="s">
        <v>470</v>
      </c>
      <c r="C336" s="506" t="s">
        <v>471</v>
      </c>
      <c r="D336" s="2"/>
      <c r="E336" s="395">
        <f>E337</f>
        <v>1392.8</v>
      </c>
      <c r="F336" s="422">
        <f>F337</f>
        <v>1514.6</v>
      </c>
      <c r="G336" s="422">
        <f>G337</f>
        <v>1514.6</v>
      </c>
      <c r="H336" s="419">
        <f t="shared" si="6"/>
        <v>100</v>
      </c>
    </row>
    <row r="337" spans="1:8" ht="28.5" customHeight="1" x14ac:dyDescent="0.3">
      <c r="A337" s="204"/>
      <c r="B337" s="90" t="s">
        <v>88</v>
      </c>
      <c r="C337" s="506" t="s">
        <v>471</v>
      </c>
      <c r="D337" s="2" t="s">
        <v>86</v>
      </c>
      <c r="E337" s="395">
        <f>Ведомственная!H759</f>
        <v>1392.8</v>
      </c>
      <c r="F337" s="422">
        <f>Ведомственная!I759</f>
        <v>1514.6</v>
      </c>
      <c r="G337" s="422">
        <f>Ведомственная!J759</f>
        <v>1514.6</v>
      </c>
      <c r="H337" s="419">
        <f t="shared" si="6"/>
        <v>100</v>
      </c>
    </row>
    <row r="338" spans="1:8" ht="74.25" customHeight="1" x14ac:dyDescent="0.3">
      <c r="A338" s="203" t="s">
        <v>161</v>
      </c>
      <c r="B338" s="199" t="s">
        <v>532</v>
      </c>
      <c r="C338" s="507" t="s">
        <v>250</v>
      </c>
      <c r="D338" s="190"/>
      <c r="E338" s="523">
        <f>E339+E348+E354+E360</f>
        <v>145982.39999999999</v>
      </c>
      <c r="F338" s="523">
        <f>F339+F348+F354+F360</f>
        <v>145203.50000000003</v>
      </c>
      <c r="G338" s="523">
        <f>G339+G348+G354+G360</f>
        <v>145143.34367</v>
      </c>
      <c r="H338" s="436">
        <f t="shared" si="6"/>
        <v>99.958571019293601</v>
      </c>
    </row>
    <row r="339" spans="1:8" ht="42" customHeight="1" x14ac:dyDescent="0.3">
      <c r="A339" s="36"/>
      <c r="B339" s="238" t="s">
        <v>295</v>
      </c>
      <c r="C339" s="503" t="s">
        <v>255</v>
      </c>
      <c r="D339" s="2"/>
      <c r="E339" s="419">
        <f>E340+E346+E344</f>
        <v>10521.699999999999</v>
      </c>
      <c r="F339" s="419">
        <f>F340+F346+F344</f>
        <v>7866.4000000000015</v>
      </c>
      <c r="G339" s="419">
        <f>G340+G346+G344</f>
        <v>7866.3616000000002</v>
      </c>
      <c r="H339" s="419">
        <f t="shared" si="6"/>
        <v>99.999511847859239</v>
      </c>
    </row>
    <row r="340" spans="1:8" ht="34.5" customHeight="1" x14ac:dyDescent="0.3">
      <c r="A340" s="36"/>
      <c r="B340" s="238" t="s">
        <v>461</v>
      </c>
      <c r="C340" s="509" t="s">
        <v>256</v>
      </c>
      <c r="D340" s="2"/>
      <c r="E340" s="419">
        <f>E341+E343+E342</f>
        <v>9684.5</v>
      </c>
      <c r="F340" s="419">
        <f>F341+F343+F342</f>
        <v>7043.2000000000016</v>
      </c>
      <c r="G340" s="419">
        <f>G341+G343+G342</f>
        <v>7043.1900000000005</v>
      </c>
      <c r="H340" s="419">
        <f t="shared" si="6"/>
        <v>99.999858019082225</v>
      </c>
    </row>
    <row r="341" spans="1:8" ht="60.75" customHeight="1" x14ac:dyDescent="0.3">
      <c r="A341" s="36"/>
      <c r="B341" s="90" t="s">
        <v>106</v>
      </c>
      <c r="C341" s="509" t="s">
        <v>256</v>
      </c>
      <c r="D341" s="2" t="s">
        <v>84</v>
      </c>
      <c r="E341" s="395">
        <f>Ведомственная!H691</f>
        <v>858.8</v>
      </c>
      <c r="F341" s="419">
        <f>Ведомственная!I691</f>
        <v>858.8</v>
      </c>
      <c r="G341" s="419">
        <f>Ведомственная!J691</f>
        <v>858.8</v>
      </c>
      <c r="H341" s="419">
        <f t="shared" si="6"/>
        <v>100</v>
      </c>
    </row>
    <row r="342" spans="1:8" ht="30.75" customHeight="1" x14ac:dyDescent="0.3">
      <c r="A342" s="36"/>
      <c r="B342" s="90" t="s">
        <v>431</v>
      </c>
      <c r="C342" s="509" t="s">
        <v>256</v>
      </c>
      <c r="D342" s="2" t="s">
        <v>430</v>
      </c>
      <c r="E342" s="395">
        <f>Ведомственная!H692</f>
        <v>33</v>
      </c>
      <c r="F342" s="419">
        <f>Ведомственная!I692</f>
        <v>33</v>
      </c>
      <c r="G342" s="419">
        <f>Ведомственная!J692</f>
        <v>33</v>
      </c>
      <c r="H342" s="419">
        <f t="shared" si="6"/>
        <v>100</v>
      </c>
    </row>
    <row r="343" spans="1:8" ht="31.5" customHeight="1" x14ac:dyDescent="0.3">
      <c r="A343" s="36"/>
      <c r="B343" s="90" t="s">
        <v>112</v>
      </c>
      <c r="C343" s="509" t="s">
        <v>256</v>
      </c>
      <c r="D343" s="2" t="s">
        <v>111</v>
      </c>
      <c r="E343" s="395">
        <f>Ведомственная!H693</f>
        <v>8792.7000000000007</v>
      </c>
      <c r="F343" s="419">
        <f>Ведомственная!I693</f>
        <v>6151.4000000000015</v>
      </c>
      <c r="G343" s="419">
        <f>Ведомственная!J693</f>
        <v>6151.39</v>
      </c>
      <c r="H343" s="419">
        <f t="shared" si="6"/>
        <v>99.999837435380542</v>
      </c>
    </row>
    <row r="344" spans="1:8" ht="26.25" customHeight="1" x14ac:dyDescent="0.3">
      <c r="A344" s="36"/>
      <c r="B344" s="90" t="s">
        <v>622</v>
      </c>
      <c r="C344" s="509" t="s">
        <v>604</v>
      </c>
      <c r="D344" s="2"/>
      <c r="E344" s="395">
        <f>E345</f>
        <v>802.3</v>
      </c>
      <c r="F344" s="419">
        <f>F345</f>
        <v>788.3</v>
      </c>
      <c r="G344" s="419">
        <f>G345</f>
        <v>788.27160000000003</v>
      </c>
      <c r="H344" s="419">
        <f t="shared" si="6"/>
        <v>99.996397310668542</v>
      </c>
    </row>
    <row r="345" spans="1:8" ht="31.5" customHeight="1" x14ac:dyDescent="0.3">
      <c r="A345" s="36"/>
      <c r="B345" s="90" t="s">
        <v>112</v>
      </c>
      <c r="C345" s="509" t="s">
        <v>604</v>
      </c>
      <c r="D345" s="2" t="s">
        <v>111</v>
      </c>
      <c r="E345" s="395">
        <f>Ведомственная!H695</f>
        <v>802.3</v>
      </c>
      <c r="F345" s="419">
        <f>Ведомственная!I695</f>
        <v>788.3</v>
      </c>
      <c r="G345" s="419">
        <f>Ведомственная!J695</f>
        <v>788.27160000000003</v>
      </c>
      <c r="H345" s="419">
        <f t="shared" si="6"/>
        <v>99.996397310668542</v>
      </c>
    </row>
    <row r="346" spans="1:8" ht="59.25" customHeight="1" x14ac:dyDescent="0.3">
      <c r="A346" s="36"/>
      <c r="B346" s="289" t="s">
        <v>621</v>
      </c>
      <c r="C346" s="509" t="s">
        <v>620</v>
      </c>
      <c r="D346" s="2"/>
      <c r="E346" s="395">
        <f>E347</f>
        <v>34.9</v>
      </c>
      <c r="F346" s="419">
        <f>F347</f>
        <v>34.9</v>
      </c>
      <c r="G346" s="419">
        <f>G347</f>
        <v>34.9</v>
      </c>
      <c r="H346" s="419">
        <f t="shared" si="6"/>
        <v>100</v>
      </c>
    </row>
    <row r="347" spans="1:8" ht="31.5" customHeight="1" x14ac:dyDescent="0.3">
      <c r="A347" s="36"/>
      <c r="B347" s="90" t="s">
        <v>112</v>
      </c>
      <c r="C347" s="509" t="s">
        <v>620</v>
      </c>
      <c r="D347" s="2" t="s">
        <v>111</v>
      </c>
      <c r="E347" s="395">
        <f>Ведомственная!H697</f>
        <v>34.9</v>
      </c>
      <c r="F347" s="419">
        <f>Ведомственная!I697</f>
        <v>34.9</v>
      </c>
      <c r="G347" s="419">
        <f>Ведомственная!J697</f>
        <v>34.9</v>
      </c>
      <c r="H347" s="419">
        <f t="shared" si="6"/>
        <v>100</v>
      </c>
    </row>
    <row r="348" spans="1:8" ht="42" customHeight="1" x14ac:dyDescent="0.3">
      <c r="A348" s="36"/>
      <c r="B348" s="91" t="s">
        <v>298</v>
      </c>
      <c r="C348" s="512" t="s">
        <v>251</v>
      </c>
      <c r="D348" s="29"/>
      <c r="E348" s="419">
        <f>E349+E352</f>
        <v>644.30000000000007</v>
      </c>
      <c r="F348" s="419">
        <f>F349+F352</f>
        <v>608.30000000000007</v>
      </c>
      <c r="G348" s="419">
        <f>G349+G352</f>
        <v>593.63778000000002</v>
      </c>
      <c r="H348" s="419">
        <f t="shared" si="6"/>
        <v>97.589639980272878</v>
      </c>
    </row>
    <row r="349" spans="1:8" ht="64.5" customHeight="1" x14ac:dyDescent="0.3">
      <c r="A349" s="31"/>
      <c r="B349" s="238" t="s">
        <v>297</v>
      </c>
      <c r="C349" s="512" t="s">
        <v>252</v>
      </c>
      <c r="D349" s="29"/>
      <c r="E349" s="419">
        <f>E350+E351</f>
        <v>110.1</v>
      </c>
      <c r="F349" s="419">
        <f>F351</f>
        <v>74.099999999999994</v>
      </c>
      <c r="G349" s="419">
        <f>G351</f>
        <v>74.099999999999994</v>
      </c>
      <c r="H349" s="419">
        <f t="shared" si="6"/>
        <v>100</v>
      </c>
    </row>
    <row r="350" spans="1:8" ht="30.75" customHeight="1" x14ac:dyDescent="0.3">
      <c r="A350" s="31"/>
      <c r="B350" s="93" t="s">
        <v>88</v>
      </c>
      <c r="C350" s="512" t="s">
        <v>252</v>
      </c>
      <c r="D350" s="29" t="s">
        <v>86</v>
      </c>
      <c r="E350" s="419">
        <f>Ведомственная!H700</f>
        <v>36</v>
      </c>
      <c r="F350" s="419"/>
      <c r="G350" s="419"/>
      <c r="H350" s="419"/>
    </row>
    <row r="351" spans="1:8" ht="46.5" customHeight="1" x14ac:dyDescent="0.3">
      <c r="A351" s="31"/>
      <c r="B351" s="90" t="s">
        <v>106</v>
      </c>
      <c r="C351" s="512" t="s">
        <v>252</v>
      </c>
      <c r="D351" s="29" t="s">
        <v>84</v>
      </c>
      <c r="E351" s="419">
        <f>Ведомственная!H701</f>
        <v>74.099999999999994</v>
      </c>
      <c r="F351" s="419">
        <f>Ведомственная!I701</f>
        <v>74.099999999999994</v>
      </c>
      <c r="G351" s="419">
        <f>Ведомственная!J701</f>
        <v>74.099999999999994</v>
      </c>
      <c r="H351" s="419">
        <f t="shared" si="6"/>
        <v>100</v>
      </c>
    </row>
    <row r="352" spans="1:8" ht="183.75" customHeight="1" x14ac:dyDescent="0.3">
      <c r="A352" s="31"/>
      <c r="B352" s="265" t="s">
        <v>466</v>
      </c>
      <c r="C352" s="509" t="s">
        <v>253</v>
      </c>
      <c r="D352" s="2"/>
      <c r="E352" s="395">
        <f>E353</f>
        <v>534.20000000000005</v>
      </c>
      <c r="F352" s="419">
        <f>F353</f>
        <v>534.20000000000005</v>
      </c>
      <c r="G352" s="419">
        <f>G353</f>
        <v>519.53778</v>
      </c>
      <c r="H352" s="419">
        <f t="shared" si="6"/>
        <v>97.255293897416692</v>
      </c>
    </row>
    <row r="353" spans="1:8" ht="27.75" customHeight="1" x14ac:dyDescent="0.3">
      <c r="A353" s="31"/>
      <c r="B353" s="90" t="s">
        <v>112</v>
      </c>
      <c r="C353" s="509" t="s">
        <v>253</v>
      </c>
      <c r="D353" s="77" t="s">
        <v>111</v>
      </c>
      <c r="E353" s="428">
        <f>Ведомственная!H682</f>
        <v>534.20000000000005</v>
      </c>
      <c r="F353" s="419">
        <f>Ведомственная!I682</f>
        <v>534.20000000000005</v>
      </c>
      <c r="G353" s="419">
        <f>Ведомственная!J682</f>
        <v>519.53778</v>
      </c>
      <c r="H353" s="419">
        <f t="shared" si="6"/>
        <v>97.255293897416692</v>
      </c>
    </row>
    <row r="354" spans="1:8" ht="61.5" customHeight="1" x14ac:dyDescent="0.3">
      <c r="A354" s="31"/>
      <c r="B354" s="92" t="s">
        <v>134</v>
      </c>
      <c r="C354" s="509" t="s">
        <v>575</v>
      </c>
      <c r="D354" s="2"/>
      <c r="E354" s="419">
        <f>E355</f>
        <v>130945.7</v>
      </c>
      <c r="F354" s="419">
        <f>F355</f>
        <v>132858.1</v>
      </c>
      <c r="G354" s="419">
        <f>G355</f>
        <v>132812.64795000001</v>
      </c>
      <c r="H354" s="419">
        <f t="shared" si="6"/>
        <v>99.965789026036049</v>
      </c>
    </row>
    <row r="355" spans="1:8" ht="46.5" customHeight="1" x14ac:dyDescent="0.3">
      <c r="A355" s="31"/>
      <c r="B355" s="92" t="s">
        <v>98</v>
      </c>
      <c r="C355" s="509" t="s">
        <v>576</v>
      </c>
      <c r="D355" s="2"/>
      <c r="E355" s="419">
        <f>E356+E357+E358+E359</f>
        <v>130945.7</v>
      </c>
      <c r="F355" s="419">
        <f>F356+F357+F358+F359</f>
        <v>132858.1</v>
      </c>
      <c r="G355" s="419">
        <f>G356+G357+G358+G359</f>
        <v>132812.64795000001</v>
      </c>
      <c r="H355" s="419">
        <f t="shared" si="6"/>
        <v>99.965789026036049</v>
      </c>
    </row>
    <row r="356" spans="1:8" ht="46.5" customHeight="1" x14ac:dyDescent="0.3">
      <c r="A356" s="31"/>
      <c r="B356" s="93" t="s">
        <v>88</v>
      </c>
      <c r="C356" s="509" t="s">
        <v>576</v>
      </c>
      <c r="D356" s="33" t="s">
        <v>86</v>
      </c>
      <c r="E356" s="522">
        <f>Ведомственная!H709</f>
        <v>4711</v>
      </c>
      <c r="F356" s="419">
        <f>Ведомственная!I709</f>
        <v>4932.9000000000005</v>
      </c>
      <c r="G356" s="419">
        <f>Ведомственная!J709</f>
        <v>4932.8861999999999</v>
      </c>
      <c r="H356" s="419">
        <f t="shared" si="6"/>
        <v>99.999720245697247</v>
      </c>
    </row>
    <row r="357" spans="1:8" ht="69.75" customHeight="1" x14ac:dyDescent="0.3">
      <c r="A357" s="31"/>
      <c r="B357" s="90" t="s">
        <v>106</v>
      </c>
      <c r="C357" s="509" t="s">
        <v>576</v>
      </c>
      <c r="D357" s="2" t="s">
        <v>84</v>
      </c>
      <c r="E357" s="395">
        <f>Ведомственная!H710</f>
        <v>774.2</v>
      </c>
      <c r="F357" s="419">
        <f>Ведомственная!I710</f>
        <v>774.2</v>
      </c>
      <c r="G357" s="419">
        <f>Ведомственная!J710</f>
        <v>728.77874999999995</v>
      </c>
      <c r="H357" s="419">
        <f t="shared" si="6"/>
        <v>94.13313743218805</v>
      </c>
    </row>
    <row r="358" spans="1:8" ht="33" customHeight="1" x14ac:dyDescent="0.3">
      <c r="A358" s="31"/>
      <c r="B358" s="71" t="s">
        <v>112</v>
      </c>
      <c r="C358" s="509" t="s">
        <v>576</v>
      </c>
      <c r="D358" s="2" t="s">
        <v>111</v>
      </c>
      <c r="E358" s="395">
        <f>Ведомственная!H704+Ведомственная!H685</f>
        <v>125453.6</v>
      </c>
      <c r="F358" s="419">
        <f>Ведомственная!I704+Ведомственная!I685</f>
        <v>127144.1</v>
      </c>
      <c r="G358" s="419">
        <f>Ведомственная!J704+Ведомственная!J685</f>
        <v>127144.1</v>
      </c>
      <c r="H358" s="419">
        <f t="shared" si="6"/>
        <v>100</v>
      </c>
    </row>
    <row r="359" spans="1:8" ht="39" customHeight="1" x14ac:dyDescent="0.3">
      <c r="A359" s="31"/>
      <c r="B359" s="90" t="s">
        <v>166</v>
      </c>
      <c r="C359" s="509" t="s">
        <v>576</v>
      </c>
      <c r="D359" s="2" t="s">
        <v>85</v>
      </c>
      <c r="E359" s="395">
        <f>Ведомственная!H711</f>
        <v>6.9</v>
      </c>
      <c r="F359" s="419">
        <f>Ведомственная!I711</f>
        <v>6.9</v>
      </c>
      <c r="G359" s="419">
        <f>Ведомственная!J711</f>
        <v>6.883</v>
      </c>
      <c r="H359" s="419">
        <f t="shared" si="6"/>
        <v>99.753623188405797</v>
      </c>
    </row>
    <row r="360" spans="1:8" ht="54.75" customHeight="1" x14ac:dyDescent="0.3">
      <c r="A360" s="31"/>
      <c r="B360" s="92" t="s">
        <v>351</v>
      </c>
      <c r="C360" s="505" t="s">
        <v>254</v>
      </c>
      <c r="D360" s="2"/>
      <c r="E360" s="395">
        <f>E361</f>
        <v>3870.7</v>
      </c>
      <c r="F360" s="419">
        <f>F361</f>
        <v>3870.7</v>
      </c>
      <c r="G360" s="419">
        <f>G361</f>
        <v>3870.69634</v>
      </c>
      <c r="H360" s="419">
        <f t="shared" si="6"/>
        <v>99.999905443459852</v>
      </c>
    </row>
    <row r="361" spans="1:8" ht="43.5" customHeight="1" x14ac:dyDescent="0.3">
      <c r="A361" s="31"/>
      <c r="B361" s="92" t="s">
        <v>94</v>
      </c>
      <c r="C361" s="505" t="s">
        <v>577</v>
      </c>
      <c r="D361" s="29"/>
      <c r="E361" s="419">
        <f>E362+E363+E364</f>
        <v>3870.7</v>
      </c>
      <c r="F361" s="419">
        <f>F362+F363+F364</f>
        <v>3870.7</v>
      </c>
      <c r="G361" s="419">
        <f>G362+G363+G364</f>
        <v>3870.69634</v>
      </c>
      <c r="H361" s="419">
        <f t="shared" si="6"/>
        <v>99.999905443459852</v>
      </c>
    </row>
    <row r="362" spans="1:8" ht="53.25" customHeight="1" x14ac:dyDescent="0.3">
      <c r="A362" s="31"/>
      <c r="B362" s="93" t="s">
        <v>433</v>
      </c>
      <c r="C362" s="505" t="s">
        <v>577</v>
      </c>
      <c r="D362" s="29" t="s">
        <v>83</v>
      </c>
      <c r="E362" s="419">
        <f>Ведомственная!H714</f>
        <v>3737.1</v>
      </c>
      <c r="F362" s="419">
        <f>Ведомственная!I714</f>
        <v>3731</v>
      </c>
      <c r="G362" s="419">
        <f>Ведомственная!J714</f>
        <v>3730.9963499999999</v>
      </c>
      <c r="H362" s="419">
        <f t="shared" si="6"/>
        <v>99.999902170999732</v>
      </c>
    </row>
    <row r="363" spans="1:8" ht="61.5" customHeight="1" x14ac:dyDescent="0.3">
      <c r="A363" s="31"/>
      <c r="B363" s="90" t="s">
        <v>106</v>
      </c>
      <c r="C363" s="505" t="s">
        <v>577</v>
      </c>
      <c r="D363" s="88" t="s">
        <v>84</v>
      </c>
      <c r="E363" s="522">
        <f>Ведомственная!H715</f>
        <v>132.6</v>
      </c>
      <c r="F363" s="419">
        <f>Ведомственная!I715</f>
        <v>139.69999999999999</v>
      </c>
      <c r="G363" s="419">
        <f>Ведомственная!J715</f>
        <v>139.69999000000001</v>
      </c>
      <c r="H363" s="419">
        <f t="shared" si="6"/>
        <v>99.999992841803888</v>
      </c>
    </row>
    <row r="364" spans="1:8" ht="39" customHeight="1" x14ac:dyDescent="0.3">
      <c r="A364" s="31"/>
      <c r="B364" s="90" t="s">
        <v>166</v>
      </c>
      <c r="C364" s="505" t="s">
        <v>577</v>
      </c>
      <c r="D364" s="2" t="s">
        <v>85</v>
      </c>
      <c r="E364" s="395">
        <f>Ведомственная!H716</f>
        <v>1</v>
      </c>
      <c r="F364" s="419">
        <f>Ведомственная!I716</f>
        <v>0</v>
      </c>
      <c r="G364" s="419">
        <f>Ведомственная!J716</f>
        <v>0</v>
      </c>
      <c r="H364" s="419">
        <v>0</v>
      </c>
    </row>
    <row r="365" spans="1:8" ht="62.25" customHeight="1" x14ac:dyDescent="0.3">
      <c r="A365" s="36" t="s">
        <v>162</v>
      </c>
      <c r="B365" s="194" t="s">
        <v>518</v>
      </c>
      <c r="C365" s="507" t="s">
        <v>422</v>
      </c>
      <c r="D365" s="2"/>
      <c r="E365" s="436">
        <f>E366</f>
        <v>1200</v>
      </c>
      <c r="F365" s="436">
        <f>F366</f>
        <v>9714.2000000000007</v>
      </c>
      <c r="G365" s="436">
        <f>G366</f>
        <v>9714.0580000000009</v>
      </c>
      <c r="H365" s="436">
        <f t="shared" si="6"/>
        <v>99.998538222396078</v>
      </c>
    </row>
    <row r="366" spans="1:8" ht="39" customHeight="1" x14ac:dyDescent="0.3">
      <c r="A366" s="31"/>
      <c r="B366" s="90" t="s">
        <v>564</v>
      </c>
      <c r="C366" s="505" t="s">
        <v>586</v>
      </c>
      <c r="D366" s="2"/>
      <c r="E366" s="419">
        <f>E367</f>
        <v>1200</v>
      </c>
      <c r="F366" s="419">
        <f>F367</f>
        <v>9714.2000000000007</v>
      </c>
      <c r="G366" s="419">
        <f>G367</f>
        <v>9714.0580000000009</v>
      </c>
      <c r="H366" s="419">
        <f t="shared" si="6"/>
        <v>99.998538222396078</v>
      </c>
    </row>
    <row r="367" spans="1:8" ht="47.25" customHeight="1" x14ac:dyDescent="0.3">
      <c r="A367" s="31"/>
      <c r="B367" s="90" t="s">
        <v>423</v>
      </c>
      <c r="C367" s="505" t="s">
        <v>587</v>
      </c>
      <c r="D367" s="2"/>
      <c r="E367" s="419">
        <f>E369+E368</f>
        <v>1200</v>
      </c>
      <c r="F367" s="419">
        <f>F369+F368</f>
        <v>9714.2000000000007</v>
      </c>
      <c r="G367" s="419">
        <f>G369+G368</f>
        <v>9714.0580000000009</v>
      </c>
      <c r="H367" s="419">
        <f t="shared" si="6"/>
        <v>99.998538222396078</v>
      </c>
    </row>
    <row r="368" spans="1:8" ht="47.25" customHeight="1" x14ac:dyDescent="0.3">
      <c r="A368" s="31"/>
      <c r="B368" s="90" t="s">
        <v>106</v>
      </c>
      <c r="C368" s="505" t="s">
        <v>587</v>
      </c>
      <c r="D368" s="2" t="s">
        <v>84</v>
      </c>
      <c r="E368" s="395">
        <f>Ведомственная!H308+Ведомственная!H313</f>
        <v>0</v>
      </c>
      <c r="F368" s="419">
        <f>Ведомственная!I308+Ведомственная!I313</f>
        <v>8322.2000000000007</v>
      </c>
      <c r="G368" s="419">
        <f>Ведомственная!J308+Ведомственная!J313</f>
        <v>8322.0580000000009</v>
      </c>
      <c r="H368" s="419">
        <f t="shared" si="6"/>
        <v>99.998293720410473</v>
      </c>
    </row>
    <row r="369" spans="1:8" ht="46.5" customHeight="1" x14ac:dyDescent="0.3">
      <c r="A369" s="31"/>
      <c r="B369" s="90" t="s">
        <v>304</v>
      </c>
      <c r="C369" s="505" t="s">
        <v>587</v>
      </c>
      <c r="D369" s="2" t="s">
        <v>303</v>
      </c>
      <c r="E369" s="395">
        <f>Ведомственная!H324</f>
        <v>1200</v>
      </c>
      <c r="F369" s="419">
        <f>Ведомственная!I324</f>
        <v>1392</v>
      </c>
      <c r="G369" s="419">
        <f>Ведомственная!J324</f>
        <v>1392</v>
      </c>
      <c r="H369" s="419">
        <f t="shared" si="6"/>
        <v>100</v>
      </c>
    </row>
    <row r="370" spans="1:8" ht="75.75" customHeight="1" x14ac:dyDescent="0.3">
      <c r="A370" s="201" t="s">
        <v>163</v>
      </c>
      <c r="B370" s="287" t="s">
        <v>517</v>
      </c>
      <c r="C370" s="507" t="s">
        <v>228</v>
      </c>
      <c r="D370" s="190"/>
      <c r="E370" s="523">
        <f>E371+E388+E393</f>
        <v>116513.40000000001</v>
      </c>
      <c r="F370" s="523">
        <f>F371+F388+F393</f>
        <v>135884.5</v>
      </c>
      <c r="G370" s="523">
        <f>G371+G388+G393</f>
        <v>134217.36512999999</v>
      </c>
      <c r="H370" s="436">
        <f t="shared" si="6"/>
        <v>98.773123593934557</v>
      </c>
    </row>
    <row r="371" spans="1:8" ht="48" customHeight="1" x14ac:dyDescent="0.3">
      <c r="A371" s="36"/>
      <c r="B371" s="170" t="s">
        <v>105</v>
      </c>
      <c r="C371" s="503" t="s">
        <v>235</v>
      </c>
      <c r="D371" s="78"/>
      <c r="E371" s="419">
        <f>E372+E376+E374+E378+E385+E380+E382</f>
        <v>106976.8</v>
      </c>
      <c r="F371" s="419">
        <f>F372+F376+F374+F378+F385+F380+F382</f>
        <v>112233.9</v>
      </c>
      <c r="G371" s="419">
        <f>G372+G376+G374+G378+G385+G380+G382</f>
        <v>110566.80618</v>
      </c>
      <c r="H371" s="419">
        <f t="shared" si="6"/>
        <v>98.514625420661673</v>
      </c>
    </row>
    <row r="372" spans="1:8" ht="132" customHeight="1" x14ac:dyDescent="0.3">
      <c r="A372" s="36"/>
      <c r="B372" s="376" t="s">
        <v>474</v>
      </c>
      <c r="C372" s="512" t="s">
        <v>617</v>
      </c>
      <c r="D372" s="29"/>
      <c r="E372" s="419">
        <f>E373</f>
        <v>58560.6</v>
      </c>
      <c r="F372" s="419">
        <f>F373</f>
        <v>58560.6</v>
      </c>
      <c r="G372" s="419">
        <f>G373</f>
        <v>57059.209739999998</v>
      </c>
      <c r="H372" s="419">
        <f t="shared" si="6"/>
        <v>97.4361767809756</v>
      </c>
    </row>
    <row r="373" spans="1:8" ht="36.75" customHeight="1" x14ac:dyDescent="0.3">
      <c r="A373" s="36"/>
      <c r="B373" s="92" t="s">
        <v>304</v>
      </c>
      <c r="C373" s="512" t="s">
        <v>617</v>
      </c>
      <c r="D373" s="29" t="s">
        <v>303</v>
      </c>
      <c r="E373" s="419">
        <f>Ведомственная!H780</f>
        <v>58560.6</v>
      </c>
      <c r="F373" s="419">
        <f>Ведомственная!I780</f>
        <v>58560.6</v>
      </c>
      <c r="G373" s="419">
        <f>Ведомственная!J780</f>
        <v>57059.209739999998</v>
      </c>
      <c r="H373" s="419">
        <f t="shared" si="6"/>
        <v>97.4361767809756</v>
      </c>
    </row>
    <row r="374" spans="1:8" ht="57" customHeight="1" x14ac:dyDescent="0.3">
      <c r="A374" s="36"/>
      <c r="B374" s="92" t="s">
        <v>356</v>
      </c>
      <c r="C374" s="512" t="s">
        <v>613</v>
      </c>
      <c r="D374" s="29"/>
      <c r="E374" s="419">
        <f>E375</f>
        <v>166.7</v>
      </c>
      <c r="F374" s="419">
        <f>F375</f>
        <v>166.7</v>
      </c>
      <c r="G374" s="419">
        <f>G375</f>
        <v>113.67133</v>
      </c>
      <c r="H374" s="419">
        <f t="shared" si="6"/>
        <v>68.189160167966406</v>
      </c>
    </row>
    <row r="375" spans="1:8" ht="51.75" customHeight="1" x14ac:dyDescent="0.3">
      <c r="A375" s="36"/>
      <c r="B375" s="92" t="s">
        <v>304</v>
      </c>
      <c r="C375" s="512" t="s">
        <v>613</v>
      </c>
      <c r="D375" s="29" t="s">
        <v>303</v>
      </c>
      <c r="E375" s="419">
        <f>Ведомственная!H782</f>
        <v>166.7</v>
      </c>
      <c r="F375" s="419">
        <f>Ведомственная!I782</f>
        <v>166.7</v>
      </c>
      <c r="G375" s="419">
        <f>Ведомственная!J782</f>
        <v>113.67133</v>
      </c>
      <c r="H375" s="419">
        <f t="shared" si="6"/>
        <v>68.189160167966406</v>
      </c>
    </row>
    <row r="376" spans="1:8" ht="99.75" customHeight="1" x14ac:dyDescent="0.3">
      <c r="A376" s="36"/>
      <c r="B376" s="93" t="s">
        <v>370</v>
      </c>
      <c r="C376" s="512" t="s">
        <v>616</v>
      </c>
      <c r="D376" s="29"/>
      <c r="E376" s="419">
        <f>E377</f>
        <v>38148</v>
      </c>
      <c r="F376" s="419">
        <f>F377</f>
        <v>43405.1</v>
      </c>
      <c r="G376" s="419">
        <f>G377</f>
        <v>43372.690730000002</v>
      </c>
      <c r="H376" s="419">
        <f t="shared" si="6"/>
        <v>99.925333036901193</v>
      </c>
    </row>
    <row r="377" spans="1:8" ht="51.75" customHeight="1" x14ac:dyDescent="0.3">
      <c r="A377" s="36"/>
      <c r="B377" s="93" t="s">
        <v>304</v>
      </c>
      <c r="C377" s="512" t="s">
        <v>616</v>
      </c>
      <c r="D377" s="29" t="s">
        <v>303</v>
      </c>
      <c r="E377" s="419">
        <f>Ведомственная!H784</f>
        <v>38148</v>
      </c>
      <c r="F377" s="419">
        <f>Ведомственная!I784</f>
        <v>43405.1</v>
      </c>
      <c r="G377" s="419">
        <f>Ведомственная!J784</f>
        <v>43372.690730000002</v>
      </c>
      <c r="H377" s="419">
        <f t="shared" si="6"/>
        <v>99.925333036901193</v>
      </c>
    </row>
    <row r="378" spans="1:8" ht="120" customHeight="1" x14ac:dyDescent="0.3">
      <c r="A378" s="36"/>
      <c r="B378" s="92" t="s">
        <v>359</v>
      </c>
      <c r="C378" s="512" t="s">
        <v>614</v>
      </c>
      <c r="D378" s="29"/>
      <c r="E378" s="419">
        <f>E379</f>
        <v>190.7</v>
      </c>
      <c r="F378" s="419">
        <f>F379</f>
        <v>190.7</v>
      </c>
      <c r="G378" s="419">
        <f>G379</f>
        <v>118.43438</v>
      </c>
      <c r="H378" s="419">
        <f t="shared" si="6"/>
        <v>62.105076035658115</v>
      </c>
    </row>
    <row r="379" spans="1:8" ht="51" customHeight="1" x14ac:dyDescent="0.3">
      <c r="A379" s="36"/>
      <c r="B379" s="92" t="s">
        <v>304</v>
      </c>
      <c r="C379" s="512" t="s">
        <v>614</v>
      </c>
      <c r="D379" s="29" t="s">
        <v>303</v>
      </c>
      <c r="E379" s="419">
        <f>Ведомственная!H786</f>
        <v>190.7</v>
      </c>
      <c r="F379" s="419">
        <f>Ведомственная!I786</f>
        <v>190.7</v>
      </c>
      <c r="G379" s="419">
        <f>Ведомственная!J786</f>
        <v>118.43438</v>
      </c>
      <c r="H379" s="419">
        <f t="shared" si="6"/>
        <v>62.105076035658115</v>
      </c>
    </row>
    <row r="380" spans="1:8" ht="177" customHeight="1" x14ac:dyDescent="0.3">
      <c r="A380" s="36"/>
      <c r="B380" s="375" t="s">
        <v>369</v>
      </c>
      <c r="C380" s="512" t="s">
        <v>618</v>
      </c>
      <c r="D380" s="78"/>
      <c r="E380" s="419">
        <f>E381</f>
        <v>10.4</v>
      </c>
      <c r="F380" s="419">
        <f>F381</f>
        <v>10.4</v>
      </c>
      <c r="G380" s="419">
        <f>G381</f>
        <v>10.4</v>
      </c>
      <c r="H380" s="419">
        <f t="shared" si="6"/>
        <v>100</v>
      </c>
    </row>
    <row r="381" spans="1:8" ht="37.5" customHeight="1" x14ac:dyDescent="0.3">
      <c r="A381" s="36"/>
      <c r="B381" s="92" t="s">
        <v>165</v>
      </c>
      <c r="C381" s="512" t="s">
        <v>618</v>
      </c>
      <c r="D381" s="383">
        <v>360</v>
      </c>
      <c r="E381" s="419">
        <f>Ведомственная!H788</f>
        <v>10.4</v>
      </c>
      <c r="F381" s="419">
        <f>Ведомственная!I788</f>
        <v>10.4</v>
      </c>
      <c r="G381" s="419">
        <f>Ведомственная!J788</f>
        <v>10.4</v>
      </c>
      <c r="H381" s="419">
        <f t="shared" si="6"/>
        <v>100</v>
      </c>
    </row>
    <row r="382" spans="1:8" ht="245.25" customHeight="1" x14ac:dyDescent="0.3">
      <c r="A382" s="36"/>
      <c r="B382" s="381" t="s">
        <v>358</v>
      </c>
      <c r="C382" s="512" t="s">
        <v>612</v>
      </c>
      <c r="D382" s="29"/>
      <c r="E382" s="419">
        <f>E383+E384</f>
        <v>992.6</v>
      </c>
      <c r="F382" s="419">
        <f>F383+F384</f>
        <v>992.6</v>
      </c>
      <c r="G382" s="419">
        <f>G383+G384</f>
        <v>992.6</v>
      </c>
      <c r="H382" s="419">
        <f t="shared" si="6"/>
        <v>100</v>
      </c>
    </row>
    <row r="383" spans="1:8" ht="51" customHeight="1" x14ac:dyDescent="0.3">
      <c r="A383" s="36"/>
      <c r="B383" s="93" t="s">
        <v>433</v>
      </c>
      <c r="C383" s="512" t="s">
        <v>612</v>
      </c>
      <c r="D383" s="29" t="s">
        <v>83</v>
      </c>
      <c r="E383" s="419">
        <f>Ведомственная!H798</f>
        <v>830.6</v>
      </c>
      <c r="F383" s="419">
        <f>Ведомственная!I798</f>
        <v>989.6</v>
      </c>
      <c r="G383" s="419">
        <f>Ведомственная!J798</f>
        <v>989.6</v>
      </c>
      <c r="H383" s="419">
        <f t="shared" si="6"/>
        <v>100</v>
      </c>
    </row>
    <row r="384" spans="1:8" ht="51" customHeight="1" x14ac:dyDescent="0.3">
      <c r="A384" s="36"/>
      <c r="B384" s="90" t="s">
        <v>106</v>
      </c>
      <c r="C384" s="512" t="s">
        <v>612</v>
      </c>
      <c r="D384" s="29" t="s">
        <v>84</v>
      </c>
      <c r="E384" s="419">
        <f>Ведомственная!H799</f>
        <v>162</v>
      </c>
      <c r="F384" s="419">
        <f>Ведомственная!I799</f>
        <v>3</v>
      </c>
      <c r="G384" s="419">
        <f>Ведомственная!J799</f>
        <v>3</v>
      </c>
      <c r="H384" s="419">
        <f t="shared" si="6"/>
        <v>100</v>
      </c>
    </row>
    <row r="385" spans="1:8" ht="77.25" customHeight="1" x14ac:dyDescent="0.3">
      <c r="A385" s="36"/>
      <c r="B385" s="90" t="s">
        <v>357</v>
      </c>
      <c r="C385" s="512" t="s">
        <v>611</v>
      </c>
      <c r="D385" s="29"/>
      <c r="E385" s="419">
        <f>E386+E387</f>
        <v>8907.7999999999993</v>
      </c>
      <c r="F385" s="419">
        <f>F386+F387</f>
        <v>8907.7999999999993</v>
      </c>
      <c r="G385" s="419">
        <f>G386+G387</f>
        <v>8899.7999999999993</v>
      </c>
      <c r="H385" s="419">
        <f t="shared" si="6"/>
        <v>99.91019106850176</v>
      </c>
    </row>
    <row r="386" spans="1:8" ht="48" customHeight="1" x14ac:dyDescent="0.3">
      <c r="A386" s="36"/>
      <c r="B386" s="93" t="s">
        <v>433</v>
      </c>
      <c r="C386" s="512" t="s">
        <v>611</v>
      </c>
      <c r="D386" s="29" t="s">
        <v>83</v>
      </c>
      <c r="E386" s="419">
        <f>Ведомственная!H801</f>
        <v>8046.8</v>
      </c>
      <c r="F386" s="419">
        <f>Ведомственная!I801</f>
        <v>8510.4</v>
      </c>
      <c r="G386" s="419">
        <f>Ведомственная!J801</f>
        <v>8510.4</v>
      </c>
      <c r="H386" s="419">
        <f t="shared" si="6"/>
        <v>100</v>
      </c>
    </row>
    <row r="387" spans="1:8" ht="60" customHeight="1" x14ac:dyDescent="0.3">
      <c r="A387" s="36"/>
      <c r="B387" s="90" t="s">
        <v>106</v>
      </c>
      <c r="C387" s="512" t="s">
        <v>611</v>
      </c>
      <c r="D387" s="29" t="s">
        <v>84</v>
      </c>
      <c r="E387" s="419">
        <f>Ведомственная!H802</f>
        <v>861</v>
      </c>
      <c r="F387" s="419">
        <f>Ведомственная!I802</f>
        <v>397.4</v>
      </c>
      <c r="G387" s="419">
        <f>Ведомственная!J802</f>
        <v>389.4</v>
      </c>
      <c r="H387" s="419">
        <f t="shared" si="6"/>
        <v>97.986914947156521</v>
      </c>
    </row>
    <row r="388" spans="1:8" ht="87.75" customHeight="1" x14ac:dyDescent="0.3">
      <c r="A388" s="36"/>
      <c r="B388" s="94" t="s">
        <v>596</v>
      </c>
      <c r="C388" s="514" t="s">
        <v>578</v>
      </c>
      <c r="D388" s="2"/>
      <c r="E388" s="395">
        <f>E389</f>
        <v>200</v>
      </c>
      <c r="F388" s="419">
        <f>F389</f>
        <v>304</v>
      </c>
      <c r="G388" s="419">
        <f>G389</f>
        <v>304</v>
      </c>
      <c r="H388" s="419">
        <f t="shared" si="6"/>
        <v>100</v>
      </c>
    </row>
    <row r="389" spans="1:8" ht="48" customHeight="1" x14ac:dyDescent="0.3">
      <c r="A389" s="36"/>
      <c r="B389" s="94" t="s">
        <v>150</v>
      </c>
      <c r="C389" s="515" t="s">
        <v>579</v>
      </c>
      <c r="D389" s="2"/>
      <c r="E389" s="395">
        <f>E390+E391+E392</f>
        <v>200</v>
      </c>
      <c r="F389" s="419">
        <f>F390+F391+F392</f>
        <v>304</v>
      </c>
      <c r="G389" s="419">
        <f>G390+G391+G392</f>
        <v>304</v>
      </c>
      <c r="H389" s="419">
        <f t="shared" si="6"/>
        <v>100</v>
      </c>
    </row>
    <row r="390" spans="1:8" ht="36.75" customHeight="1" x14ac:dyDescent="0.3">
      <c r="A390" s="36"/>
      <c r="B390" s="13" t="s">
        <v>112</v>
      </c>
      <c r="C390" s="506" t="s">
        <v>579</v>
      </c>
      <c r="D390" s="2" t="s">
        <v>111</v>
      </c>
      <c r="E390" s="395">
        <f>Ведомственная!H577</f>
        <v>146</v>
      </c>
      <c r="F390" s="419">
        <f>Ведомственная!I577</f>
        <v>205</v>
      </c>
      <c r="G390" s="419">
        <f>Ведомственная!J577</f>
        <v>205</v>
      </c>
      <c r="H390" s="419">
        <f t="shared" si="6"/>
        <v>100</v>
      </c>
    </row>
    <row r="391" spans="1:8" ht="36.75" customHeight="1" x14ac:dyDescent="0.3">
      <c r="A391" s="36"/>
      <c r="B391" s="13" t="s">
        <v>120</v>
      </c>
      <c r="C391" s="506" t="s">
        <v>579</v>
      </c>
      <c r="D391" s="2" t="s">
        <v>118</v>
      </c>
      <c r="E391" s="395">
        <f>Ведомственная!H578</f>
        <v>42</v>
      </c>
      <c r="F391" s="419">
        <f>Ведомственная!I578</f>
        <v>79</v>
      </c>
      <c r="G391" s="419">
        <f>Ведомственная!J578</f>
        <v>79</v>
      </c>
      <c r="H391" s="419">
        <f t="shared" si="6"/>
        <v>100</v>
      </c>
    </row>
    <row r="392" spans="1:8" ht="87.75" customHeight="1" x14ac:dyDescent="0.3">
      <c r="A392" s="36"/>
      <c r="B392" s="367" t="s">
        <v>459</v>
      </c>
      <c r="C392" s="506" t="s">
        <v>579</v>
      </c>
      <c r="D392" s="2" t="s">
        <v>90</v>
      </c>
      <c r="E392" s="395">
        <f>Ведомственная!H229</f>
        <v>12</v>
      </c>
      <c r="F392" s="419">
        <f>Ведомственная!I229</f>
        <v>20</v>
      </c>
      <c r="G392" s="419">
        <f>Ведомственная!J229</f>
        <v>20</v>
      </c>
      <c r="H392" s="419">
        <f t="shared" si="6"/>
        <v>100</v>
      </c>
    </row>
    <row r="393" spans="1:8" ht="75.75" customHeight="1" x14ac:dyDescent="0.3">
      <c r="A393" s="36"/>
      <c r="B393" s="211" t="s">
        <v>269</v>
      </c>
      <c r="C393" s="509" t="s">
        <v>239</v>
      </c>
      <c r="D393" s="9"/>
      <c r="E393" s="419">
        <f>E394</f>
        <v>9336.6</v>
      </c>
      <c r="F393" s="419">
        <f>F394</f>
        <v>23346.6</v>
      </c>
      <c r="G393" s="419">
        <f>G394</f>
        <v>23346.558949999999</v>
      </c>
      <c r="H393" s="419">
        <f t="shared" si="6"/>
        <v>99.99982417139968</v>
      </c>
    </row>
    <row r="394" spans="1:8" ht="63" customHeight="1" x14ac:dyDescent="0.3">
      <c r="A394" s="36"/>
      <c r="B394" s="211" t="s">
        <v>270</v>
      </c>
      <c r="C394" s="506" t="s">
        <v>580</v>
      </c>
      <c r="D394" s="9"/>
      <c r="E394" s="419">
        <f>E395+E396</f>
        <v>9336.6</v>
      </c>
      <c r="F394" s="419">
        <f>F395+F396</f>
        <v>23346.6</v>
      </c>
      <c r="G394" s="419">
        <f>G395+G396</f>
        <v>23346.558949999999</v>
      </c>
      <c r="H394" s="419">
        <f t="shared" si="6"/>
        <v>99.99982417139968</v>
      </c>
    </row>
    <row r="395" spans="1:8" ht="48.75" customHeight="1" x14ac:dyDescent="0.3">
      <c r="A395" s="36"/>
      <c r="B395" s="166" t="s">
        <v>114</v>
      </c>
      <c r="C395" s="506" t="s">
        <v>580</v>
      </c>
      <c r="D395" s="2" t="s">
        <v>113</v>
      </c>
      <c r="E395" s="395">
        <f>Ведомственная!H319+Ведомственная!H328</f>
        <v>9336.6</v>
      </c>
      <c r="F395" s="419">
        <f>Ведомственная!I319+Ведомственная!I328</f>
        <v>9404.6</v>
      </c>
      <c r="G395" s="419">
        <f>Ведомственная!J319+Ведомственная!J328</f>
        <v>9404.5589500000006</v>
      </c>
      <c r="H395" s="419">
        <f t="shared" si="6"/>
        <v>99.999563511473113</v>
      </c>
    </row>
    <row r="396" spans="1:8" ht="18.75" x14ac:dyDescent="0.3">
      <c r="A396" s="36"/>
      <c r="B396" s="397" t="s">
        <v>165</v>
      </c>
      <c r="C396" s="506" t="s">
        <v>580</v>
      </c>
      <c r="D396" s="2" t="s">
        <v>667</v>
      </c>
      <c r="E396" s="395">
        <f>Ведомственная!H345</f>
        <v>0</v>
      </c>
      <c r="F396" s="419">
        <f>Ведомственная!I345</f>
        <v>13942</v>
      </c>
      <c r="G396" s="419">
        <f>Ведомственная!J345</f>
        <v>13942</v>
      </c>
      <c r="H396" s="419">
        <f t="shared" si="6"/>
        <v>100</v>
      </c>
    </row>
    <row r="397" spans="1:8" ht="103.5" customHeight="1" x14ac:dyDescent="0.3">
      <c r="A397" s="203" t="s">
        <v>164</v>
      </c>
      <c r="B397" s="288" t="s">
        <v>520</v>
      </c>
      <c r="C397" s="508" t="s">
        <v>240</v>
      </c>
      <c r="D397" s="200"/>
      <c r="E397" s="523">
        <f>E398</f>
        <v>15990.9</v>
      </c>
      <c r="F397" s="523">
        <f>F399</f>
        <v>21667.9</v>
      </c>
      <c r="G397" s="523">
        <f>G399</f>
        <v>21667.9</v>
      </c>
      <c r="H397" s="436">
        <f t="shared" si="6"/>
        <v>100</v>
      </c>
    </row>
    <row r="398" spans="1:8" ht="48" customHeight="1" x14ac:dyDescent="0.3">
      <c r="A398" s="201"/>
      <c r="B398" s="114" t="s">
        <v>347</v>
      </c>
      <c r="C398" s="504" t="s">
        <v>345</v>
      </c>
      <c r="D398" s="178"/>
      <c r="E398" s="422">
        <f>E399</f>
        <v>15990.9</v>
      </c>
      <c r="F398" s="422">
        <f>F399</f>
        <v>21667.9</v>
      </c>
      <c r="G398" s="422">
        <f>G399</f>
        <v>21667.9</v>
      </c>
      <c r="H398" s="419">
        <f t="shared" si="6"/>
        <v>100</v>
      </c>
    </row>
    <row r="399" spans="1:8" ht="45.75" customHeight="1" x14ac:dyDescent="0.3">
      <c r="A399" s="204"/>
      <c r="B399" s="185" t="s">
        <v>133</v>
      </c>
      <c r="C399" s="504" t="s">
        <v>346</v>
      </c>
      <c r="D399" s="178"/>
      <c r="E399" s="422">
        <f>E400</f>
        <v>15990.9</v>
      </c>
      <c r="F399" s="422">
        <f>F400</f>
        <v>21667.9</v>
      </c>
      <c r="G399" s="422">
        <f>G400</f>
        <v>21667.9</v>
      </c>
      <c r="H399" s="419">
        <f t="shared" ref="H399:H462" si="7">G399/F399*100</f>
        <v>100</v>
      </c>
    </row>
    <row r="400" spans="1:8" ht="76.5" customHeight="1" x14ac:dyDescent="0.3">
      <c r="A400" s="204"/>
      <c r="B400" s="185" t="s">
        <v>458</v>
      </c>
      <c r="C400" s="504" t="s">
        <v>346</v>
      </c>
      <c r="D400" s="70" t="s">
        <v>87</v>
      </c>
      <c r="E400" s="428">
        <f>Ведомственная!H349</f>
        <v>15990.9</v>
      </c>
      <c r="F400" s="422">
        <f>Ведомственная!I349</f>
        <v>21667.9</v>
      </c>
      <c r="G400" s="422">
        <f>Ведомственная!J349</f>
        <v>21667.9</v>
      </c>
      <c r="H400" s="419">
        <f t="shared" si="7"/>
        <v>100</v>
      </c>
    </row>
    <row r="401" spans="1:8" ht="78.75" customHeight="1" x14ac:dyDescent="0.3">
      <c r="A401" s="203" t="s">
        <v>168</v>
      </c>
      <c r="B401" s="199" t="s">
        <v>521</v>
      </c>
      <c r="C401" s="507" t="s">
        <v>238</v>
      </c>
      <c r="D401" s="193"/>
      <c r="E401" s="523">
        <f>E402+E407+E411+E405+E413+E415</f>
        <v>109437.00000000001</v>
      </c>
      <c r="F401" s="523">
        <f>F402+F407+F411+F405+F413+F415</f>
        <v>112366.50000000001</v>
      </c>
      <c r="G401" s="523">
        <f>G402+G407+G411+G405+G413+G415</f>
        <v>112045.04676999999</v>
      </c>
      <c r="H401" s="436">
        <f t="shared" si="7"/>
        <v>99.713924319080832</v>
      </c>
    </row>
    <row r="402" spans="1:8" ht="48.75" customHeight="1" x14ac:dyDescent="0.3">
      <c r="A402" s="36"/>
      <c r="B402" s="167" t="s">
        <v>94</v>
      </c>
      <c r="C402" s="511" t="s">
        <v>581</v>
      </c>
      <c r="D402" s="32"/>
      <c r="E402" s="419">
        <f>E403+E404</f>
        <v>2198.3000000000002</v>
      </c>
      <c r="F402" s="419">
        <f>F403+F404</f>
        <v>2153</v>
      </c>
      <c r="G402" s="419">
        <f>G403+G404</f>
        <v>2153</v>
      </c>
      <c r="H402" s="419">
        <f t="shared" si="7"/>
        <v>100</v>
      </c>
    </row>
    <row r="403" spans="1:8" ht="42" customHeight="1" x14ac:dyDescent="0.3">
      <c r="A403" s="36"/>
      <c r="B403" s="166" t="s">
        <v>433</v>
      </c>
      <c r="C403" s="511" t="s">
        <v>581</v>
      </c>
      <c r="D403" s="32" t="s">
        <v>83</v>
      </c>
      <c r="E403" s="526">
        <f>Ведомственная!H744</f>
        <v>2062.8000000000002</v>
      </c>
      <c r="F403" s="419">
        <f>Ведомственная!I744</f>
        <v>2054.3000000000002</v>
      </c>
      <c r="G403" s="419">
        <f>Ведомственная!J744</f>
        <v>2054.3000000000002</v>
      </c>
      <c r="H403" s="419">
        <f t="shared" si="7"/>
        <v>100</v>
      </c>
    </row>
    <row r="404" spans="1:8" ht="50.25" customHeight="1" x14ac:dyDescent="0.3">
      <c r="A404" s="36"/>
      <c r="B404" s="169" t="s">
        <v>106</v>
      </c>
      <c r="C404" s="511" t="s">
        <v>581</v>
      </c>
      <c r="D404" s="32" t="s">
        <v>84</v>
      </c>
      <c r="E404" s="526">
        <f>Ведомственная!H745</f>
        <v>135.5</v>
      </c>
      <c r="F404" s="419">
        <f>Ведомственная!I745</f>
        <v>98.7</v>
      </c>
      <c r="G404" s="419">
        <f>Ведомственная!J745</f>
        <v>98.7</v>
      </c>
      <c r="H404" s="419">
        <f t="shared" si="7"/>
        <v>100</v>
      </c>
    </row>
    <row r="405" spans="1:8" ht="50.25" customHeight="1" x14ac:dyDescent="0.3">
      <c r="A405" s="36"/>
      <c r="B405" s="168" t="s">
        <v>98</v>
      </c>
      <c r="C405" s="509" t="s">
        <v>584</v>
      </c>
      <c r="D405" s="8"/>
      <c r="E405" s="419">
        <f>E406</f>
        <v>93201.1</v>
      </c>
      <c r="F405" s="419">
        <f>F406</f>
        <v>97476.800000000017</v>
      </c>
      <c r="G405" s="419">
        <f>G406</f>
        <v>97476.799999999988</v>
      </c>
      <c r="H405" s="419">
        <f t="shared" si="7"/>
        <v>99.999999999999972</v>
      </c>
    </row>
    <row r="406" spans="1:8" ht="50.25" customHeight="1" x14ac:dyDescent="0.3">
      <c r="A406" s="36"/>
      <c r="B406" s="15" t="s">
        <v>112</v>
      </c>
      <c r="C406" s="509" t="s">
        <v>584</v>
      </c>
      <c r="D406" s="8" t="s">
        <v>111</v>
      </c>
      <c r="E406" s="395">
        <f>Ведомственная!H723+Ведомственная!H736</f>
        <v>93201.1</v>
      </c>
      <c r="F406" s="419">
        <f>Ведомственная!I723+Ведомственная!I736</f>
        <v>97476.800000000017</v>
      </c>
      <c r="G406" s="419">
        <f>Ведомственная!J723+Ведомственная!J736</f>
        <v>97476.799999999988</v>
      </c>
      <c r="H406" s="419">
        <f t="shared" si="7"/>
        <v>99.999999999999972</v>
      </c>
    </row>
    <row r="407" spans="1:8" ht="36.75" customHeight="1" x14ac:dyDescent="0.3">
      <c r="A407" s="36"/>
      <c r="B407" s="13" t="s">
        <v>133</v>
      </c>
      <c r="C407" s="504" t="s">
        <v>582</v>
      </c>
      <c r="D407" s="29"/>
      <c r="E407" s="419">
        <f>E408+E409+E410</f>
        <v>7162</v>
      </c>
      <c r="F407" s="419">
        <f>F409+F410+F408</f>
        <v>6275.9</v>
      </c>
      <c r="G407" s="419">
        <f>G409+G410+G408</f>
        <v>6165.3258800000003</v>
      </c>
      <c r="H407" s="419">
        <f t="shared" si="7"/>
        <v>98.238115330072191</v>
      </c>
    </row>
    <row r="408" spans="1:8" ht="49.5" customHeight="1" x14ac:dyDescent="0.3">
      <c r="A408" s="36"/>
      <c r="B408" s="224" t="s">
        <v>433</v>
      </c>
      <c r="C408" s="504" t="s">
        <v>582</v>
      </c>
      <c r="D408" s="29" t="s">
        <v>83</v>
      </c>
      <c r="E408" s="419">
        <f>Ведомственная!H731</f>
        <v>1600</v>
      </c>
      <c r="F408" s="419">
        <f>Ведомственная!I731</f>
        <v>1600</v>
      </c>
      <c r="G408" s="419">
        <f>Ведомственная!J731</f>
        <v>1599.9998399999999</v>
      </c>
      <c r="H408" s="419">
        <f t="shared" si="7"/>
        <v>99.999989999999997</v>
      </c>
    </row>
    <row r="409" spans="1:8" ht="53.25" customHeight="1" x14ac:dyDescent="0.3">
      <c r="A409" s="36"/>
      <c r="B409" s="169" t="s">
        <v>106</v>
      </c>
      <c r="C409" s="504" t="s">
        <v>582</v>
      </c>
      <c r="D409" s="29" t="s">
        <v>84</v>
      </c>
      <c r="E409" s="419">
        <f>Ведомственная!H732</f>
        <v>2762</v>
      </c>
      <c r="F409" s="419">
        <f>Ведомственная!I732</f>
        <v>1875.8999999999999</v>
      </c>
      <c r="G409" s="419">
        <f>Ведомственная!J732</f>
        <v>1875.8250399999999</v>
      </c>
      <c r="H409" s="419">
        <f t="shared" si="7"/>
        <v>99.996004051388681</v>
      </c>
    </row>
    <row r="410" spans="1:8" ht="42" customHeight="1" x14ac:dyDescent="0.3">
      <c r="A410" s="36"/>
      <c r="B410" s="105" t="s">
        <v>112</v>
      </c>
      <c r="C410" s="504" t="s">
        <v>582</v>
      </c>
      <c r="D410" s="104" t="s">
        <v>111</v>
      </c>
      <c r="E410" s="422">
        <f>Ведомственная!H738+Ведомственная!H675+Ведомственная!H605</f>
        <v>2800</v>
      </c>
      <c r="F410" s="419">
        <f>Ведомственная!I738+Ведомственная!I605+Ведомственная!I675</f>
        <v>2800</v>
      </c>
      <c r="G410" s="419">
        <f>Ведомственная!J738+Ведомственная!J605+Ведомственная!J675</f>
        <v>2689.5010000000002</v>
      </c>
      <c r="H410" s="419">
        <f t="shared" si="7"/>
        <v>96.053607142857146</v>
      </c>
    </row>
    <row r="411" spans="1:8" ht="204.75" customHeight="1" x14ac:dyDescent="0.3">
      <c r="A411" s="36"/>
      <c r="B411" s="335" t="s">
        <v>437</v>
      </c>
      <c r="C411" s="509" t="s">
        <v>583</v>
      </c>
      <c r="D411" s="7"/>
      <c r="E411" s="395">
        <f>E412</f>
        <v>375</v>
      </c>
      <c r="F411" s="419">
        <f>F412</f>
        <v>281.3</v>
      </c>
      <c r="G411" s="419">
        <f>G412</f>
        <v>248.63200000000001</v>
      </c>
      <c r="H411" s="419">
        <f t="shared" si="7"/>
        <v>88.386775684322785</v>
      </c>
    </row>
    <row r="412" spans="1:8" ht="33.75" customHeight="1" x14ac:dyDescent="0.3">
      <c r="A412" s="36"/>
      <c r="B412" s="13" t="s">
        <v>112</v>
      </c>
      <c r="C412" s="509" t="s">
        <v>583</v>
      </c>
      <c r="D412" s="67" t="s">
        <v>111</v>
      </c>
      <c r="E412" s="428">
        <f>Ведомственная!H740</f>
        <v>375</v>
      </c>
      <c r="F412" s="419">
        <f>Ведомственная!I740</f>
        <v>281.3</v>
      </c>
      <c r="G412" s="419">
        <f>Ведомственная!J740</f>
        <v>248.63200000000001</v>
      </c>
      <c r="H412" s="419">
        <f t="shared" si="7"/>
        <v>88.386775684322785</v>
      </c>
    </row>
    <row r="413" spans="1:8" ht="56.25" x14ac:dyDescent="0.3">
      <c r="A413" s="36"/>
      <c r="B413" s="327" t="s">
        <v>467</v>
      </c>
      <c r="C413" s="509" t="s">
        <v>585</v>
      </c>
      <c r="D413" s="8"/>
      <c r="E413" s="395">
        <f>E414</f>
        <v>1380.6</v>
      </c>
      <c r="F413" s="419">
        <f>F414</f>
        <v>1770.4999999999998</v>
      </c>
      <c r="G413" s="419">
        <f>G414</f>
        <v>1592.4</v>
      </c>
      <c r="H413" s="419">
        <f t="shared" si="7"/>
        <v>89.940694719005947</v>
      </c>
    </row>
    <row r="414" spans="1:8" ht="23.25" customHeight="1" x14ac:dyDescent="0.3">
      <c r="A414" s="36"/>
      <c r="B414" s="15" t="s">
        <v>112</v>
      </c>
      <c r="C414" s="509" t="s">
        <v>585</v>
      </c>
      <c r="D414" s="8" t="s">
        <v>111</v>
      </c>
      <c r="E414" s="395">
        <f>Ведомственная!H725</f>
        <v>1380.6</v>
      </c>
      <c r="F414" s="419">
        <f>Ведомственная!I725</f>
        <v>1770.4999999999998</v>
      </c>
      <c r="G414" s="419">
        <f>Ведомственная!J725</f>
        <v>1592.4</v>
      </c>
      <c r="H414" s="419">
        <f t="shared" si="7"/>
        <v>89.940694719005947</v>
      </c>
    </row>
    <row r="415" spans="1:8" ht="56.25" x14ac:dyDescent="0.3">
      <c r="A415" s="36"/>
      <c r="B415" s="15" t="s">
        <v>606</v>
      </c>
      <c r="C415" s="509" t="s">
        <v>605</v>
      </c>
      <c r="D415" s="8"/>
      <c r="E415" s="395">
        <f>E416</f>
        <v>5120</v>
      </c>
      <c r="F415" s="419">
        <f>F416</f>
        <v>4409</v>
      </c>
      <c r="G415" s="419">
        <f>G416</f>
        <v>4408.8888900000002</v>
      </c>
      <c r="H415" s="419">
        <f t="shared" si="7"/>
        <v>99.997479927421182</v>
      </c>
    </row>
    <row r="416" spans="1:8" ht="23.25" customHeight="1" x14ac:dyDescent="0.3">
      <c r="A416" s="36"/>
      <c r="B416" s="15" t="s">
        <v>112</v>
      </c>
      <c r="C416" s="509" t="s">
        <v>605</v>
      </c>
      <c r="D416" s="8" t="s">
        <v>111</v>
      </c>
      <c r="E416" s="395">
        <f>Ведомственная!H727</f>
        <v>5120</v>
      </c>
      <c r="F416" s="419">
        <f>Ведомственная!I727</f>
        <v>4409</v>
      </c>
      <c r="G416" s="419">
        <f>Ведомственная!J727</f>
        <v>4408.8888900000002</v>
      </c>
      <c r="H416" s="419">
        <f t="shared" si="7"/>
        <v>99.997479927421182</v>
      </c>
    </row>
    <row r="417" spans="1:8" ht="79.5" customHeight="1" x14ac:dyDescent="0.3">
      <c r="A417" s="203" t="s">
        <v>260</v>
      </c>
      <c r="B417" s="199" t="s">
        <v>493</v>
      </c>
      <c r="C417" s="507" t="s">
        <v>200</v>
      </c>
      <c r="D417" s="70"/>
      <c r="E417" s="527">
        <f>E419</f>
        <v>5.4</v>
      </c>
      <c r="F417" s="527">
        <f>F419</f>
        <v>5.4</v>
      </c>
      <c r="G417" s="527">
        <f>G419</f>
        <v>5.4</v>
      </c>
      <c r="H417" s="436">
        <f t="shared" si="7"/>
        <v>100</v>
      </c>
    </row>
    <row r="418" spans="1:8" ht="24" customHeight="1" x14ac:dyDescent="0.3">
      <c r="A418" s="201"/>
      <c r="B418" s="119" t="s">
        <v>349</v>
      </c>
      <c r="C418" s="506" t="s">
        <v>348</v>
      </c>
      <c r="D418" s="70"/>
      <c r="E418" s="428">
        <f>E419</f>
        <v>5.4</v>
      </c>
      <c r="F418" s="428">
        <f>F419</f>
        <v>5.4</v>
      </c>
      <c r="G418" s="428">
        <f>G419</f>
        <v>5.4</v>
      </c>
      <c r="H418" s="419">
        <f t="shared" si="7"/>
        <v>100</v>
      </c>
    </row>
    <row r="419" spans="1:8" ht="55.5" customHeight="1" x14ac:dyDescent="0.3">
      <c r="A419" s="204"/>
      <c r="B419" s="280" t="s">
        <v>169</v>
      </c>
      <c r="C419" s="504" t="s">
        <v>350</v>
      </c>
      <c r="D419" s="104"/>
      <c r="E419" s="428">
        <f>E420</f>
        <v>5.4</v>
      </c>
      <c r="F419" s="428">
        <f>F420</f>
        <v>5.4</v>
      </c>
      <c r="G419" s="428">
        <f>G420</f>
        <v>5.4</v>
      </c>
      <c r="H419" s="419">
        <f t="shared" si="7"/>
        <v>100</v>
      </c>
    </row>
    <row r="420" spans="1:8" ht="54.75" customHeight="1" x14ac:dyDescent="0.3">
      <c r="A420" s="204"/>
      <c r="B420" s="105" t="s">
        <v>106</v>
      </c>
      <c r="C420" s="504" t="s">
        <v>350</v>
      </c>
      <c r="D420" s="104" t="s">
        <v>84</v>
      </c>
      <c r="E420" s="422">
        <f>Ведомственная!H115</f>
        <v>5.4</v>
      </c>
      <c r="F420" s="428">
        <f>Ведомственная!I115</f>
        <v>5.4</v>
      </c>
      <c r="G420" s="428">
        <f>Ведомственная!J115</f>
        <v>5.4</v>
      </c>
      <c r="H420" s="419">
        <f t="shared" si="7"/>
        <v>100</v>
      </c>
    </row>
    <row r="421" spans="1:8" ht="87" customHeight="1" x14ac:dyDescent="0.3">
      <c r="A421" s="201" t="s">
        <v>261</v>
      </c>
      <c r="B421" s="41" t="s">
        <v>537</v>
      </c>
      <c r="C421" s="518" t="s">
        <v>538</v>
      </c>
      <c r="D421" s="104"/>
      <c r="E421" s="527">
        <f t="shared" ref="E421:G424" si="8">E422</f>
        <v>12.5</v>
      </c>
      <c r="F421" s="527">
        <f t="shared" si="8"/>
        <v>12.5</v>
      </c>
      <c r="G421" s="527">
        <f t="shared" si="8"/>
        <v>12.5</v>
      </c>
      <c r="H421" s="436">
        <f t="shared" si="7"/>
        <v>100</v>
      </c>
    </row>
    <row r="422" spans="1:8" ht="54.75" customHeight="1" x14ac:dyDescent="0.3">
      <c r="A422" s="204"/>
      <c r="B422" s="105" t="s">
        <v>539</v>
      </c>
      <c r="C422" s="504" t="s">
        <v>540</v>
      </c>
      <c r="D422" s="104"/>
      <c r="E422" s="428">
        <f t="shared" si="8"/>
        <v>12.5</v>
      </c>
      <c r="F422" s="428">
        <f t="shared" si="8"/>
        <v>12.5</v>
      </c>
      <c r="G422" s="428">
        <f t="shared" si="8"/>
        <v>12.5</v>
      </c>
      <c r="H422" s="419">
        <f t="shared" si="7"/>
        <v>100</v>
      </c>
    </row>
    <row r="423" spans="1:8" ht="54.75" customHeight="1" x14ac:dyDescent="0.3">
      <c r="A423" s="204"/>
      <c r="B423" s="105" t="s">
        <v>544</v>
      </c>
      <c r="C423" s="504" t="s">
        <v>541</v>
      </c>
      <c r="D423" s="104"/>
      <c r="E423" s="428">
        <f t="shared" si="8"/>
        <v>12.5</v>
      </c>
      <c r="F423" s="428">
        <f t="shared" si="8"/>
        <v>12.5</v>
      </c>
      <c r="G423" s="428">
        <f t="shared" si="8"/>
        <v>12.5</v>
      </c>
      <c r="H423" s="419">
        <f t="shared" si="7"/>
        <v>100</v>
      </c>
    </row>
    <row r="424" spans="1:8" ht="54.75" customHeight="1" x14ac:dyDescent="0.3">
      <c r="A424" s="204"/>
      <c r="B424" s="105" t="s">
        <v>543</v>
      </c>
      <c r="C424" s="504" t="s">
        <v>542</v>
      </c>
      <c r="D424" s="104"/>
      <c r="E424" s="428">
        <f t="shared" si="8"/>
        <v>12.5</v>
      </c>
      <c r="F424" s="428">
        <f t="shared" si="8"/>
        <v>12.5</v>
      </c>
      <c r="G424" s="428">
        <f t="shared" si="8"/>
        <v>12.5</v>
      </c>
      <c r="H424" s="419">
        <f t="shared" si="7"/>
        <v>100</v>
      </c>
    </row>
    <row r="425" spans="1:8" ht="54.75" customHeight="1" x14ac:dyDescent="0.3">
      <c r="A425" s="204"/>
      <c r="B425" s="289" t="s">
        <v>106</v>
      </c>
      <c r="C425" s="504" t="s">
        <v>542</v>
      </c>
      <c r="D425" s="104" t="s">
        <v>84</v>
      </c>
      <c r="E425" s="422">
        <f>Ведомственная!H297</f>
        <v>12.5</v>
      </c>
      <c r="F425" s="428">
        <f>Ведомственная!I297</f>
        <v>12.5</v>
      </c>
      <c r="G425" s="428">
        <f>Ведомственная!J297</f>
        <v>12.5</v>
      </c>
      <c r="H425" s="419">
        <f t="shared" si="7"/>
        <v>100</v>
      </c>
    </row>
    <row r="426" spans="1:8" ht="83.25" customHeight="1" x14ac:dyDescent="0.3">
      <c r="A426" s="203" t="s">
        <v>262</v>
      </c>
      <c r="B426" s="41" t="s">
        <v>512</v>
      </c>
      <c r="C426" s="518" t="s">
        <v>292</v>
      </c>
      <c r="D426" s="220"/>
      <c r="E426" s="523">
        <f>E428</f>
        <v>613.70000000000005</v>
      </c>
      <c r="F426" s="523">
        <f>F428</f>
        <v>591.90000000000009</v>
      </c>
      <c r="G426" s="523">
        <f>G428</f>
        <v>591.77980000000002</v>
      </c>
      <c r="H426" s="436">
        <f t="shared" si="7"/>
        <v>99.979692515627633</v>
      </c>
    </row>
    <row r="427" spans="1:8" ht="45" customHeight="1" x14ac:dyDescent="0.3">
      <c r="A427" s="203"/>
      <c r="B427" s="264" t="s">
        <v>354</v>
      </c>
      <c r="C427" s="503" t="s">
        <v>352</v>
      </c>
      <c r="D427" s="29"/>
      <c r="E427" s="422">
        <f>E428</f>
        <v>613.70000000000005</v>
      </c>
      <c r="F427" s="422">
        <f>F428</f>
        <v>591.90000000000009</v>
      </c>
      <c r="G427" s="422">
        <f>G428</f>
        <v>591.77980000000002</v>
      </c>
      <c r="H427" s="419">
        <f t="shared" si="7"/>
        <v>99.979692515627633</v>
      </c>
    </row>
    <row r="428" spans="1:8" ht="57.75" customHeight="1" x14ac:dyDescent="0.3">
      <c r="A428" s="206"/>
      <c r="B428" s="230" t="s">
        <v>146</v>
      </c>
      <c r="C428" s="503" t="s">
        <v>364</v>
      </c>
      <c r="D428" s="29"/>
      <c r="E428" s="422">
        <f>E429</f>
        <v>613.70000000000005</v>
      </c>
      <c r="F428" s="422">
        <f>F429</f>
        <v>591.90000000000009</v>
      </c>
      <c r="G428" s="422">
        <f>G429</f>
        <v>591.77980000000002</v>
      </c>
      <c r="H428" s="419">
        <f t="shared" si="7"/>
        <v>99.979692515627633</v>
      </c>
    </row>
    <row r="429" spans="1:8" ht="63.75" customHeight="1" x14ac:dyDescent="0.3">
      <c r="A429" s="206"/>
      <c r="B429" s="232" t="s">
        <v>106</v>
      </c>
      <c r="C429" s="503" t="s">
        <v>364</v>
      </c>
      <c r="D429" s="29" t="s">
        <v>84</v>
      </c>
      <c r="E429" s="419">
        <f>Ведомственная!H233</f>
        <v>613.70000000000005</v>
      </c>
      <c r="F429" s="422">
        <f>Ведомственная!I233</f>
        <v>591.90000000000009</v>
      </c>
      <c r="G429" s="422">
        <f>Ведомственная!J233</f>
        <v>591.77980000000002</v>
      </c>
      <c r="H429" s="419">
        <f t="shared" si="7"/>
        <v>99.979692515627633</v>
      </c>
    </row>
    <row r="430" spans="1:8" ht="63.75" customHeight="1" x14ac:dyDescent="0.3">
      <c r="A430" s="203" t="s">
        <v>263</v>
      </c>
      <c r="B430" s="352" t="s">
        <v>546</v>
      </c>
      <c r="C430" s="521" t="s">
        <v>545</v>
      </c>
      <c r="D430" s="127"/>
      <c r="E430" s="523">
        <f>E431</f>
        <v>5531.4</v>
      </c>
      <c r="F430" s="523">
        <f>F431</f>
        <v>34568.300000000003</v>
      </c>
      <c r="G430" s="523">
        <f>G431</f>
        <v>27725.133329999997</v>
      </c>
      <c r="H430" s="436">
        <f t="shared" si="7"/>
        <v>80.203924780796271</v>
      </c>
    </row>
    <row r="431" spans="1:8" ht="45.75" customHeight="1" x14ac:dyDescent="0.3">
      <c r="A431" s="206"/>
      <c r="B431" s="105" t="s">
        <v>550</v>
      </c>
      <c r="C431" s="509" t="s">
        <v>547</v>
      </c>
      <c r="D431" s="2"/>
      <c r="E431" s="422">
        <f>E432</f>
        <v>5531.4</v>
      </c>
      <c r="F431" s="422">
        <f>F432</f>
        <v>34568.300000000003</v>
      </c>
      <c r="G431" s="422">
        <f>G432</f>
        <v>27725.133329999997</v>
      </c>
      <c r="H431" s="419">
        <f t="shared" si="7"/>
        <v>80.203924780796271</v>
      </c>
    </row>
    <row r="432" spans="1:8" ht="71.25" customHeight="1" x14ac:dyDescent="0.3">
      <c r="A432" s="206"/>
      <c r="B432" s="105" t="s">
        <v>551</v>
      </c>
      <c r="C432" s="509" t="s">
        <v>548</v>
      </c>
      <c r="D432" s="2"/>
      <c r="E432" s="422">
        <f>E433+E435+E437</f>
        <v>5531.4</v>
      </c>
      <c r="F432" s="422">
        <f>F433+F435+F437</f>
        <v>34568.300000000003</v>
      </c>
      <c r="G432" s="422">
        <f>G433+G435+G437</f>
        <v>27725.133329999997</v>
      </c>
      <c r="H432" s="419">
        <f t="shared" si="7"/>
        <v>80.203924780796271</v>
      </c>
    </row>
    <row r="433" spans="1:10" ht="48.75" customHeight="1" x14ac:dyDescent="0.3">
      <c r="A433" s="206"/>
      <c r="B433" s="105" t="s">
        <v>552</v>
      </c>
      <c r="C433" s="509" t="s">
        <v>549</v>
      </c>
      <c r="D433" s="2"/>
      <c r="E433" s="395">
        <f>E434</f>
        <v>5531.4</v>
      </c>
      <c r="F433" s="422">
        <f>F434</f>
        <v>12083.400000000003</v>
      </c>
      <c r="G433" s="422">
        <f>G434</f>
        <v>12083.333329999999</v>
      </c>
      <c r="H433" s="419">
        <f t="shared" si="7"/>
        <v>99.999448251319961</v>
      </c>
    </row>
    <row r="434" spans="1:10" ht="52.5" customHeight="1" x14ac:dyDescent="0.3">
      <c r="A434" s="206"/>
      <c r="B434" s="353" t="s">
        <v>106</v>
      </c>
      <c r="C434" s="509" t="s">
        <v>549</v>
      </c>
      <c r="D434" s="2" t="s">
        <v>84</v>
      </c>
      <c r="E434" s="395">
        <f>Ведомственная!H268</f>
        <v>5531.4</v>
      </c>
      <c r="F434" s="422">
        <f>Ведомственная!I268</f>
        <v>12083.400000000003</v>
      </c>
      <c r="G434" s="422">
        <f>Ведомственная!J268</f>
        <v>12083.333329999999</v>
      </c>
      <c r="H434" s="419">
        <f t="shared" si="7"/>
        <v>99.999448251319961</v>
      </c>
    </row>
    <row r="435" spans="1:10" ht="60" customHeight="1" x14ac:dyDescent="0.3">
      <c r="A435" s="206"/>
      <c r="B435" s="408" t="s">
        <v>694</v>
      </c>
      <c r="C435" s="509" t="s">
        <v>693</v>
      </c>
      <c r="D435" s="2"/>
      <c r="E435" s="395">
        <f>E436</f>
        <v>0</v>
      </c>
      <c r="F435" s="422">
        <f>F436</f>
        <v>15641.8</v>
      </c>
      <c r="G435" s="422">
        <f>G436</f>
        <v>15641.8</v>
      </c>
      <c r="H435" s="419">
        <f t="shared" si="7"/>
        <v>100</v>
      </c>
    </row>
    <row r="436" spans="1:10" ht="83.25" customHeight="1" x14ac:dyDescent="0.3">
      <c r="A436" s="206"/>
      <c r="B436" s="408" t="s">
        <v>459</v>
      </c>
      <c r="C436" s="509" t="s">
        <v>693</v>
      </c>
      <c r="D436" s="2" t="s">
        <v>90</v>
      </c>
      <c r="E436" s="395">
        <f>Ведомственная!H270</f>
        <v>0</v>
      </c>
      <c r="F436" s="422">
        <f>Ведомственная!I270</f>
        <v>15641.8</v>
      </c>
      <c r="G436" s="422">
        <f>Ведомственная!J270</f>
        <v>15641.8</v>
      </c>
      <c r="H436" s="419">
        <f t="shared" si="7"/>
        <v>100</v>
      </c>
    </row>
    <row r="437" spans="1:10" ht="83.25" customHeight="1" x14ac:dyDescent="0.3">
      <c r="A437" s="206"/>
      <c r="B437" s="413" t="s">
        <v>704</v>
      </c>
      <c r="C437" s="509" t="s">
        <v>703</v>
      </c>
      <c r="D437" s="2"/>
      <c r="E437" s="395">
        <f>E438</f>
        <v>0</v>
      </c>
      <c r="F437" s="422">
        <f>F438</f>
        <v>6843.1</v>
      </c>
      <c r="G437" s="422">
        <f>G438</f>
        <v>0</v>
      </c>
      <c r="H437" s="419">
        <f t="shared" si="7"/>
        <v>0</v>
      </c>
    </row>
    <row r="438" spans="1:10" ht="56.25" x14ac:dyDescent="0.3">
      <c r="A438" s="206"/>
      <c r="B438" s="413" t="s">
        <v>106</v>
      </c>
      <c r="C438" s="509" t="s">
        <v>703</v>
      </c>
      <c r="D438" s="2" t="s">
        <v>84</v>
      </c>
      <c r="E438" s="395">
        <f>Ведомственная!H286</f>
        <v>0</v>
      </c>
      <c r="F438" s="422">
        <f>Ведомственная!I286</f>
        <v>6843.1</v>
      </c>
      <c r="G438" s="422">
        <f>Ведомственная!J286</f>
        <v>0</v>
      </c>
      <c r="H438" s="419">
        <f t="shared" si="7"/>
        <v>0</v>
      </c>
    </row>
    <row r="439" spans="1:10" ht="65.25" customHeight="1" x14ac:dyDescent="0.3">
      <c r="A439" s="203" t="s">
        <v>264</v>
      </c>
      <c r="B439" s="202" t="s">
        <v>101</v>
      </c>
      <c r="C439" s="508" t="s">
        <v>173</v>
      </c>
      <c r="D439" s="67"/>
      <c r="E439" s="523">
        <f>E440+E443</f>
        <v>5479.5</v>
      </c>
      <c r="F439" s="523">
        <f>F440+F443</f>
        <v>5411.5</v>
      </c>
      <c r="G439" s="523">
        <f>G440+G443</f>
        <v>5411.23524</v>
      </c>
      <c r="H439" s="436">
        <f t="shared" si="7"/>
        <v>99.995107456342964</v>
      </c>
      <c r="J439" s="340"/>
    </row>
    <row r="440" spans="1:10" ht="48" customHeight="1" x14ac:dyDescent="0.3">
      <c r="A440" s="31"/>
      <c r="B440" s="93" t="s">
        <v>100</v>
      </c>
      <c r="C440" s="503" t="s">
        <v>174</v>
      </c>
      <c r="D440" s="9"/>
      <c r="E440" s="419">
        <f>E441</f>
        <v>2766.4</v>
      </c>
      <c r="F440" s="419">
        <f>F441</f>
        <v>2718</v>
      </c>
      <c r="G440" s="419">
        <f>G441</f>
        <v>2717.9220999999998</v>
      </c>
      <c r="H440" s="419">
        <f t="shared" si="7"/>
        <v>99.997133922001467</v>
      </c>
      <c r="J440" s="340"/>
    </row>
    <row r="441" spans="1:10" ht="45" customHeight="1" x14ac:dyDescent="0.3">
      <c r="A441" s="31"/>
      <c r="B441" s="93" t="s">
        <v>94</v>
      </c>
      <c r="C441" s="503" t="s">
        <v>175</v>
      </c>
      <c r="D441" s="9"/>
      <c r="E441" s="419">
        <f>E442</f>
        <v>2766.4</v>
      </c>
      <c r="F441" s="419">
        <f>F442</f>
        <v>2718</v>
      </c>
      <c r="G441" s="419">
        <f>G442</f>
        <v>2717.9220999999998</v>
      </c>
      <c r="H441" s="419">
        <f t="shared" si="7"/>
        <v>99.997133922001467</v>
      </c>
    </row>
    <row r="442" spans="1:10" ht="42" customHeight="1" x14ac:dyDescent="0.3">
      <c r="A442" s="31"/>
      <c r="B442" s="93" t="s">
        <v>433</v>
      </c>
      <c r="C442" s="503" t="s">
        <v>175</v>
      </c>
      <c r="D442" s="9" t="s">
        <v>83</v>
      </c>
      <c r="E442" s="395">
        <f>Ведомственная!H24</f>
        <v>2766.4</v>
      </c>
      <c r="F442" s="419">
        <f>Ведомственная!I24</f>
        <v>2718</v>
      </c>
      <c r="G442" s="419">
        <f>Ведомственная!J24</f>
        <v>2717.9220999999998</v>
      </c>
      <c r="H442" s="419">
        <f t="shared" si="7"/>
        <v>99.997133922001467</v>
      </c>
    </row>
    <row r="443" spans="1:10" ht="41.25" customHeight="1" x14ac:dyDescent="0.3">
      <c r="A443" s="31"/>
      <c r="B443" s="93" t="s">
        <v>102</v>
      </c>
      <c r="C443" s="503" t="s">
        <v>176</v>
      </c>
      <c r="D443" s="9"/>
      <c r="E443" s="395">
        <f>E444</f>
        <v>2713.1</v>
      </c>
      <c r="F443" s="419">
        <f>F444</f>
        <v>2693.5</v>
      </c>
      <c r="G443" s="419">
        <f>G444</f>
        <v>2693.3131400000002</v>
      </c>
      <c r="H443" s="419">
        <f t="shared" si="7"/>
        <v>99.993062558010024</v>
      </c>
    </row>
    <row r="444" spans="1:10" ht="42" customHeight="1" x14ac:dyDescent="0.3">
      <c r="A444" s="31"/>
      <c r="B444" s="93" t="s">
        <v>94</v>
      </c>
      <c r="C444" s="503" t="s">
        <v>177</v>
      </c>
      <c r="D444" s="9"/>
      <c r="E444" s="395">
        <f>E445+E446</f>
        <v>2713.1</v>
      </c>
      <c r="F444" s="419">
        <f>F445+F446</f>
        <v>2693.5</v>
      </c>
      <c r="G444" s="419">
        <f>G445+G446</f>
        <v>2693.3131400000002</v>
      </c>
      <c r="H444" s="419">
        <f t="shared" si="7"/>
        <v>99.993062558010024</v>
      </c>
    </row>
    <row r="445" spans="1:10" ht="42" customHeight="1" x14ac:dyDescent="0.3">
      <c r="A445" s="31"/>
      <c r="B445" s="93" t="s">
        <v>433</v>
      </c>
      <c r="C445" s="503" t="s">
        <v>177</v>
      </c>
      <c r="D445" s="9" t="s">
        <v>83</v>
      </c>
      <c r="E445" s="395">
        <f>Ведомственная!H27</f>
        <v>2570.5</v>
      </c>
      <c r="F445" s="419">
        <f>Ведомственная!I27</f>
        <v>2617.4</v>
      </c>
      <c r="G445" s="419">
        <f>Ведомственная!J27</f>
        <v>2617.3054400000001</v>
      </c>
      <c r="H445" s="419">
        <f t="shared" si="7"/>
        <v>99.996387254527392</v>
      </c>
    </row>
    <row r="446" spans="1:10" ht="50.25" customHeight="1" x14ac:dyDescent="0.3">
      <c r="A446" s="31"/>
      <c r="B446" s="90" t="s">
        <v>106</v>
      </c>
      <c r="C446" s="503" t="s">
        <v>177</v>
      </c>
      <c r="D446" s="9" t="s">
        <v>84</v>
      </c>
      <c r="E446" s="395">
        <f>Ведомственная!H28</f>
        <v>142.6</v>
      </c>
      <c r="F446" s="419">
        <f>Ведомственная!I28</f>
        <v>76.099999999999994</v>
      </c>
      <c r="G446" s="419">
        <f>Ведомственная!J28</f>
        <v>76.0077</v>
      </c>
      <c r="H446" s="419">
        <f t="shared" si="7"/>
        <v>99.878712220762168</v>
      </c>
    </row>
    <row r="447" spans="1:10" ht="63.75" customHeight="1" x14ac:dyDescent="0.3">
      <c r="A447" s="203" t="s">
        <v>265</v>
      </c>
      <c r="B447" s="199" t="s">
        <v>92</v>
      </c>
      <c r="C447" s="510" t="s">
        <v>180</v>
      </c>
      <c r="D447" s="67"/>
      <c r="E447" s="523">
        <f t="shared" ref="E447:G449" si="9">E448</f>
        <v>2893.6</v>
      </c>
      <c r="F447" s="523">
        <f t="shared" si="9"/>
        <v>2841.1999999999994</v>
      </c>
      <c r="G447" s="523">
        <f t="shared" si="9"/>
        <v>2841.16912</v>
      </c>
      <c r="H447" s="436">
        <f t="shared" si="7"/>
        <v>99.99891313529497</v>
      </c>
    </row>
    <row r="448" spans="1:10" ht="42" customHeight="1" x14ac:dyDescent="0.3">
      <c r="A448" s="204"/>
      <c r="B448" s="185" t="s">
        <v>93</v>
      </c>
      <c r="C448" s="504" t="s">
        <v>179</v>
      </c>
      <c r="D448" s="67"/>
      <c r="E448" s="422">
        <f t="shared" si="9"/>
        <v>2893.6</v>
      </c>
      <c r="F448" s="422">
        <f t="shared" si="9"/>
        <v>2841.1999999999994</v>
      </c>
      <c r="G448" s="422">
        <f t="shared" si="9"/>
        <v>2841.16912</v>
      </c>
      <c r="H448" s="419">
        <f t="shared" si="7"/>
        <v>99.99891313529497</v>
      </c>
    </row>
    <row r="449" spans="1:8" ht="44.25" customHeight="1" x14ac:dyDescent="0.3">
      <c r="A449" s="201"/>
      <c r="B449" s="186" t="s">
        <v>94</v>
      </c>
      <c r="C449" s="504" t="s">
        <v>178</v>
      </c>
      <c r="D449" s="106"/>
      <c r="E449" s="422">
        <f t="shared" si="9"/>
        <v>2893.6</v>
      </c>
      <c r="F449" s="422">
        <f t="shared" si="9"/>
        <v>2841.1999999999994</v>
      </c>
      <c r="G449" s="422">
        <f t="shared" si="9"/>
        <v>2841.16912</v>
      </c>
      <c r="H449" s="419">
        <f t="shared" si="7"/>
        <v>99.99891313529497</v>
      </c>
    </row>
    <row r="450" spans="1:8" ht="45" customHeight="1" x14ac:dyDescent="0.3">
      <c r="A450" s="204"/>
      <c r="B450" s="186" t="s">
        <v>433</v>
      </c>
      <c r="C450" s="504" t="s">
        <v>178</v>
      </c>
      <c r="D450" s="106" t="s">
        <v>83</v>
      </c>
      <c r="E450" s="422">
        <f>Ведомственная!H35</f>
        <v>2893.6</v>
      </c>
      <c r="F450" s="422">
        <f>Ведомственная!I35</f>
        <v>2841.1999999999994</v>
      </c>
      <c r="G450" s="422">
        <f>Ведомственная!J35</f>
        <v>2841.16912</v>
      </c>
      <c r="H450" s="419">
        <f t="shared" si="7"/>
        <v>99.99891313529497</v>
      </c>
    </row>
    <row r="451" spans="1:8" ht="42.75" customHeight="1" x14ac:dyDescent="0.3">
      <c r="A451" s="201" t="s">
        <v>266</v>
      </c>
      <c r="B451" s="194" t="s">
        <v>128</v>
      </c>
      <c r="C451" s="508" t="s">
        <v>273</v>
      </c>
      <c r="D451" s="67"/>
      <c r="E451" s="523">
        <f>E452</f>
        <v>4799.8</v>
      </c>
      <c r="F451" s="523">
        <f>F452</f>
        <v>4572.5</v>
      </c>
      <c r="G451" s="523">
        <f>G452</f>
        <v>4572.4306399999996</v>
      </c>
      <c r="H451" s="436">
        <f t="shared" si="7"/>
        <v>99.998483105522126</v>
      </c>
    </row>
    <row r="452" spans="1:8" ht="44.25" customHeight="1" x14ac:dyDescent="0.3">
      <c r="A452" s="204"/>
      <c r="B452" s="207" t="s">
        <v>129</v>
      </c>
      <c r="C452" s="504" t="s">
        <v>272</v>
      </c>
      <c r="D452" s="67"/>
      <c r="E452" s="422">
        <f>E453</f>
        <v>4799.8</v>
      </c>
      <c r="F452" s="422">
        <f>F453</f>
        <v>4572.5</v>
      </c>
      <c r="G452" s="422">
        <f>G453</f>
        <v>4572.4306399999996</v>
      </c>
      <c r="H452" s="419">
        <f t="shared" si="7"/>
        <v>99.998483105522126</v>
      </c>
    </row>
    <row r="453" spans="1:8" ht="45" customHeight="1" x14ac:dyDescent="0.3">
      <c r="A453" s="204"/>
      <c r="B453" s="119" t="s">
        <v>94</v>
      </c>
      <c r="C453" s="504" t="s">
        <v>271</v>
      </c>
      <c r="D453" s="67"/>
      <c r="E453" s="422">
        <f>E454+E455</f>
        <v>4799.8</v>
      </c>
      <c r="F453" s="422">
        <f>F454+F455</f>
        <v>4572.5</v>
      </c>
      <c r="G453" s="422">
        <f>G454+G455</f>
        <v>4572.4306399999996</v>
      </c>
      <c r="H453" s="419">
        <f t="shared" si="7"/>
        <v>99.998483105522126</v>
      </c>
    </row>
    <row r="454" spans="1:8" ht="37.5" customHeight="1" x14ac:dyDescent="0.3">
      <c r="A454" s="204"/>
      <c r="B454" s="186" t="s">
        <v>433</v>
      </c>
      <c r="C454" s="504" t="s">
        <v>271</v>
      </c>
      <c r="D454" s="67" t="s">
        <v>83</v>
      </c>
      <c r="E454" s="428">
        <f>Ведомственная!H388</f>
        <v>4782.2</v>
      </c>
      <c r="F454" s="422">
        <f>Ведомственная!I388</f>
        <v>4554.2</v>
      </c>
      <c r="G454" s="422">
        <f>Ведомственная!J388</f>
        <v>4554.1806399999996</v>
      </c>
      <c r="H454" s="419">
        <f t="shared" si="7"/>
        <v>99.999574897896437</v>
      </c>
    </row>
    <row r="455" spans="1:8" ht="57" customHeight="1" x14ac:dyDescent="0.3">
      <c r="A455" s="204"/>
      <c r="B455" s="105" t="s">
        <v>106</v>
      </c>
      <c r="C455" s="504" t="s">
        <v>271</v>
      </c>
      <c r="D455" s="67" t="s">
        <v>84</v>
      </c>
      <c r="E455" s="428">
        <f>Ведомственная!H389</f>
        <v>17.600000000000001</v>
      </c>
      <c r="F455" s="422">
        <f>Ведомственная!I389</f>
        <v>18.3</v>
      </c>
      <c r="G455" s="422">
        <f>Ведомственная!J389</f>
        <v>18.25</v>
      </c>
      <c r="H455" s="419">
        <f t="shared" si="7"/>
        <v>99.726775956284158</v>
      </c>
    </row>
    <row r="456" spans="1:8" ht="72.75" customHeight="1" x14ac:dyDescent="0.3">
      <c r="A456" s="203" t="s">
        <v>267</v>
      </c>
      <c r="B456" s="208" t="s">
        <v>109</v>
      </c>
      <c r="C456" s="508" t="s">
        <v>181</v>
      </c>
      <c r="D456" s="67"/>
      <c r="E456" s="523">
        <f>E457</f>
        <v>7970.5</v>
      </c>
      <c r="F456" s="523">
        <f>F457</f>
        <v>7755.7</v>
      </c>
      <c r="G456" s="523">
        <f>G457</f>
        <v>7741.6997600000004</v>
      </c>
      <c r="H456" s="436">
        <f t="shared" si="7"/>
        <v>99.819484508168202</v>
      </c>
    </row>
    <row r="457" spans="1:8" ht="52.5" customHeight="1" x14ac:dyDescent="0.3">
      <c r="A457" s="31"/>
      <c r="B457" s="153" t="s">
        <v>99</v>
      </c>
      <c r="C457" s="503" t="s">
        <v>290</v>
      </c>
      <c r="D457" s="2"/>
      <c r="E457" s="419">
        <f>E458+E462</f>
        <v>7970.5</v>
      </c>
      <c r="F457" s="419">
        <f>F458+F462</f>
        <v>7755.7</v>
      </c>
      <c r="G457" s="419">
        <f>G458+G462</f>
        <v>7741.6997600000004</v>
      </c>
      <c r="H457" s="419">
        <f t="shared" si="7"/>
        <v>99.819484508168202</v>
      </c>
    </row>
    <row r="458" spans="1:8" ht="42" customHeight="1" x14ac:dyDescent="0.3">
      <c r="A458" s="31"/>
      <c r="B458" s="153" t="s">
        <v>94</v>
      </c>
      <c r="C458" s="503" t="s">
        <v>291</v>
      </c>
      <c r="D458" s="2"/>
      <c r="E458" s="419">
        <f>E459+E460+E461</f>
        <v>7913.2</v>
      </c>
      <c r="F458" s="419">
        <f>F459+F460+F461</f>
        <v>7696.7</v>
      </c>
      <c r="G458" s="419">
        <f>G459+G460+G461</f>
        <v>7682.6997600000004</v>
      </c>
      <c r="H458" s="419">
        <f t="shared" si="7"/>
        <v>99.818100744474918</v>
      </c>
    </row>
    <row r="459" spans="1:8" ht="43.5" customHeight="1" x14ac:dyDescent="0.3">
      <c r="A459" s="31"/>
      <c r="B459" s="152" t="s">
        <v>433</v>
      </c>
      <c r="C459" s="503" t="s">
        <v>291</v>
      </c>
      <c r="D459" s="2" t="s">
        <v>83</v>
      </c>
      <c r="E459" s="395">
        <f>Ведомственная!H407</f>
        <v>6679.7</v>
      </c>
      <c r="F459" s="419">
        <f>Ведомственная!I407</f>
        <v>6594.8</v>
      </c>
      <c r="G459" s="419">
        <f>Ведомственная!J407</f>
        <v>6594.8</v>
      </c>
      <c r="H459" s="419">
        <f t="shared" si="7"/>
        <v>100</v>
      </c>
    </row>
    <row r="460" spans="1:8" ht="58.5" customHeight="1" x14ac:dyDescent="0.3">
      <c r="A460" s="31"/>
      <c r="B460" s="153" t="s">
        <v>106</v>
      </c>
      <c r="C460" s="503" t="s">
        <v>291</v>
      </c>
      <c r="D460" s="2" t="s">
        <v>84</v>
      </c>
      <c r="E460" s="395">
        <f>Ведомственная!H408</f>
        <v>1214.5</v>
      </c>
      <c r="F460" s="419">
        <f>Ведомственная!I408</f>
        <v>1082.8999999999999</v>
      </c>
      <c r="G460" s="419">
        <f>Ведомственная!J408</f>
        <v>1068.89976</v>
      </c>
      <c r="H460" s="419">
        <f t="shared" si="7"/>
        <v>98.707153015052185</v>
      </c>
    </row>
    <row r="461" spans="1:8" ht="29.25" customHeight="1" x14ac:dyDescent="0.3">
      <c r="A461" s="31"/>
      <c r="B461" s="155" t="s">
        <v>166</v>
      </c>
      <c r="C461" s="503" t="s">
        <v>291</v>
      </c>
      <c r="D461" s="2" t="s">
        <v>85</v>
      </c>
      <c r="E461" s="395">
        <f>Ведомственная!H409</f>
        <v>19</v>
      </c>
      <c r="F461" s="419">
        <f>Ведомственная!I409</f>
        <v>19</v>
      </c>
      <c r="G461" s="419">
        <f>Ведомственная!J409</f>
        <v>19</v>
      </c>
      <c r="H461" s="419">
        <f t="shared" si="7"/>
        <v>100</v>
      </c>
    </row>
    <row r="462" spans="1:8" ht="40.5" customHeight="1" x14ac:dyDescent="0.3">
      <c r="A462" s="31"/>
      <c r="B462" s="90" t="s">
        <v>630</v>
      </c>
      <c r="C462" s="503" t="s">
        <v>631</v>
      </c>
      <c r="D462" s="2"/>
      <c r="E462" s="395">
        <f>E463</f>
        <v>57.3</v>
      </c>
      <c r="F462" s="419">
        <f>F463</f>
        <v>59</v>
      </c>
      <c r="G462" s="419">
        <f>G463</f>
        <v>59</v>
      </c>
      <c r="H462" s="419">
        <f t="shared" si="7"/>
        <v>100</v>
      </c>
    </row>
    <row r="463" spans="1:8" ht="39" customHeight="1" x14ac:dyDescent="0.3">
      <c r="A463" s="31"/>
      <c r="B463" s="289" t="s">
        <v>106</v>
      </c>
      <c r="C463" s="503" t="s">
        <v>631</v>
      </c>
      <c r="D463" s="2" t="s">
        <v>84</v>
      </c>
      <c r="E463" s="395">
        <f>Ведомственная!H415</f>
        <v>57.3</v>
      </c>
      <c r="F463" s="419">
        <f>Ведомственная!I415</f>
        <v>59</v>
      </c>
      <c r="G463" s="419">
        <f>Ведомственная!J415</f>
        <v>59</v>
      </c>
      <c r="H463" s="419">
        <f t="shared" ref="H463:H493" si="10">G463/F463*100</f>
        <v>100</v>
      </c>
    </row>
    <row r="464" spans="1:8" ht="39" customHeight="1" x14ac:dyDescent="0.3">
      <c r="A464" s="203" t="s">
        <v>268</v>
      </c>
      <c r="B464" s="209" t="s">
        <v>96</v>
      </c>
      <c r="C464" s="507" t="s">
        <v>183</v>
      </c>
      <c r="D464" s="77"/>
      <c r="E464" s="527">
        <f>E465</f>
        <v>100</v>
      </c>
      <c r="F464" s="523">
        <f>F466</f>
        <v>0</v>
      </c>
      <c r="G464" s="523">
        <f>G466</f>
        <v>0</v>
      </c>
      <c r="H464" s="436">
        <f>H465</f>
        <v>0</v>
      </c>
    </row>
    <row r="465" spans="1:10" ht="32.25" customHeight="1" x14ac:dyDescent="0.3">
      <c r="A465" s="201"/>
      <c r="B465" s="210" t="s">
        <v>367</v>
      </c>
      <c r="C465" s="506" t="s">
        <v>184</v>
      </c>
      <c r="D465" s="77"/>
      <c r="E465" s="428">
        <f>E466</f>
        <v>100</v>
      </c>
      <c r="F465" s="422">
        <f>F466</f>
        <v>0</v>
      </c>
      <c r="G465" s="422">
        <f>G466</f>
        <v>0</v>
      </c>
      <c r="H465" s="419">
        <f>H466</f>
        <v>0</v>
      </c>
    </row>
    <row r="466" spans="1:10" ht="47.25" customHeight="1" x14ac:dyDescent="0.3">
      <c r="A466" s="204"/>
      <c r="B466" s="185" t="s">
        <v>97</v>
      </c>
      <c r="C466" s="506" t="s">
        <v>368</v>
      </c>
      <c r="D466" s="77"/>
      <c r="E466" s="428">
        <f>E467</f>
        <v>100</v>
      </c>
      <c r="F466" s="428">
        <f>F467</f>
        <v>0</v>
      </c>
      <c r="G466" s="428">
        <f>G467</f>
        <v>0</v>
      </c>
      <c r="H466" s="419">
        <f>H467</f>
        <v>0</v>
      </c>
    </row>
    <row r="467" spans="1:10" ht="27.75" customHeight="1" x14ac:dyDescent="0.3">
      <c r="A467" s="204"/>
      <c r="B467" s="210" t="s">
        <v>108</v>
      </c>
      <c r="C467" s="506" t="s">
        <v>368</v>
      </c>
      <c r="D467" s="77" t="s">
        <v>107</v>
      </c>
      <c r="E467" s="428">
        <f>Ведомственная!H69</f>
        <v>100</v>
      </c>
      <c r="F467" s="428">
        <f>Ведомственная!I69</f>
        <v>0</v>
      </c>
      <c r="G467" s="428">
        <f>Ведомственная!J69</f>
        <v>0</v>
      </c>
      <c r="H467" s="419">
        <v>0</v>
      </c>
    </row>
    <row r="468" spans="1:10" ht="49.5" customHeight="1" x14ac:dyDescent="0.3">
      <c r="A468" s="203" t="s">
        <v>294</v>
      </c>
      <c r="B468" s="234" t="s">
        <v>378</v>
      </c>
      <c r="C468" s="519" t="s">
        <v>379</v>
      </c>
      <c r="D468" s="30"/>
      <c r="E468" s="436">
        <f t="shared" ref="E468:G470" si="11">E469</f>
        <v>38.700000000000003</v>
      </c>
      <c r="F468" s="527">
        <f t="shared" si="11"/>
        <v>19.800000000000004</v>
      </c>
      <c r="G468" s="527">
        <f t="shared" si="11"/>
        <v>13.368600000000001</v>
      </c>
      <c r="H468" s="436">
        <f t="shared" si="10"/>
        <v>67.518181818181816</v>
      </c>
    </row>
    <row r="469" spans="1:10" ht="67.5" customHeight="1" x14ac:dyDescent="0.3">
      <c r="A469" s="204"/>
      <c r="B469" s="273" t="s">
        <v>380</v>
      </c>
      <c r="C469" s="505" t="s">
        <v>381</v>
      </c>
      <c r="D469" s="30"/>
      <c r="E469" s="419">
        <f t="shared" si="11"/>
        <v>38.700000000000003</v>
      </c>
      <c r="F469" s="428">
        <f t="shared" si="11"/>
        <v>19.800000000000004</v>
      </c>
      <c r="G469" s="428">
        <f t="shared" si="11"/>
        <v>13.368600000000001</v>
      </c>
      <c r="H469" s="419">
        <f t="shared" si="10"/>
        <v>67.518181818181816</v>
      </c>
    </row>
    <row r="470" spans="1:10" ht="85.5" customHeight="1" x14ac:dyDescent="0.3">
      <c r="A470" s="204"/>
      <c r="B470" s="273" t="s">
        <v>382</v>
      </c>
      <c r="C470" s="505" t="s">
        <v>383</v>
      </c>
      <c r="D470" s="30"/>
      <c r="E470" s="419">
        <f t="shared" si="11"/>
        <v>38.700000000000003</v>
      </c>
      <c r="F470" s="428">
        <f t="shared" si="11"/>
        <v>19.800000000000004</v>
      </c>
      <c r="G470" s="428">
        <f t="shared" si="11"/>
        <v>13.368600000000001</v>
      </c>
      <c r="H470" s="419">
        <f t="shared" si="10"/>
        <v>67.518181818181816</v>
      </c>
    </row>
    <row r="471" spans="1:10" ht="44.25" customHeight="1" x14ac:dyDescent="0.3">
      <c r="A471" s="204"/>
      <c r="B471" s="273" t="s">
        <v>106</v>
      </c>
      <c r="C471" s="505" t="s">
        <v>383</v>
      </c>
      <c r="D471" s="30" t="s">
        <v>84</v>
      </c>
      <c r="E471" s="419">
        <f>Ведомственная!H64</f>
        <v>38.700000000000003</v>
      </c>
      <c r="F471" s="428">
        <f>Ведомственная!I64</f>
        <v>19.800000000000004</v>
      </c>
      <c r="G471" s="428">
        <f>Ведомственная!J64</f>
        <v>13.368600000000001</v>
      </c>
      <c r="H471" s="419">
        <f t="shared" si="10"/>
        <v>67.518181818181816</v>
      </c>
    </row>
    <row r="472" spans="1:10" ht="45.75" customHeight="1" x14ac:dyDescent="0.3">
      <c r="A472" s="25" t="s">
        <v>739</v>
      </c>
      <c r="B472" s="234" t="s">
        <v>301</v>
      </c>
      <c r="C472" s="518" t="s">
        <v>300</v>
      </c>
      <c r="D472" s="29"/>
      <c r="E472" s="436">
        <f>E473</f>
        <v>37521.5</v>
      </c>
      <c r="F472" s="436">
        <f>F473</f>
        <v>1090181.1000000001</v>
      </c>
      <c r="G472" s="436">
        <f>G473</f>
        <v>1089983.4841200002</v>
      </c>
      <c r="H472" s="436">
        <f t="shared" si="10"/>
        <v>99.98187311447613</v>
      </c>
      <c r="J472" s="340"/>
    </row>
    <row r="473" spans="1:10" ht="30" customHeight="1" x14ac:dyDescent="0.3">
      <c r="A473" s="31"/>
      <c r="B473" s="239" t="s">
        <v>302</v>
      </c>
      <c r="C473" s="503" t="s">
        <v>299</v>
      </c>
      <c r="D473" s="29"/>
      <c r="E473" s="419">
        <f>E478+E480+E482+E488+E474+E492+E484+E486+E490</f>
        <v>37521.5</v>
      </c>
      <c r="F473" s="419">
        <f>F478+F480+F482+F488+F474+F492+F484+F486+F490</f>
        <v>1090181.1000000001</v>
      </c>
      <c r="G473" s="419">
        <f>G478+G480+G482+G488+G474+G492+G484+G486+G490</f>
        <v>1089983.4841200002</v>
      </c>
      <c r="H473" s="419">
        <f t="shared" si="10"/>
        <v>99.98187311447613</v>
      </c>
    </row>
    <row r="474" spans="1:10" ht="37.5" x14ac:dyDescent="0.3">
      <c r="A474" s="31"/>
      <c r="B474" s="90" t="s">
        <v>656</v>
      </c>
      <c r="C474" s="503" t="s">
        <v>657</v>
      </c>
      <c r="D474" s="29"/>
      <c r="E474" s="419">
        <f>E475+E477+E476</f>
        <v>0</v>
      </c>
      <c r="F474" s="419">
        <f>F475+F477+F476</f>
        <v>2564.6999999999998</v>
      </c>
      <c r="G474" s="419">
        <f>G475+G477+G476</f>
        <v>2564.4373699999996</v>
      </c>
      <c r="H474" s="419">
        <f t="shared" si="10"/>
        <v>99.98975981596287</v>
      </c>
    </row>
    <row r="475" spans="1:10" ht="56.25" x14ac:dyDescent="0.3">
      <c r="A475" s="31"/>
      <c r="B475" s="289" t="s">
        <v>106</v>
      </c>
      <c r="C475" s="503" t="s">
        <v>657</v>
      </c>
      <c r="D475" s="29" t="s">
        <v>84</v>
      </c>
      <c r="E475" s="419">
        <f>Ведомственная!H446</f>
        <v>0</v>
      </c>
      <c r="F475" s="419">
        <f>Ведомственная!I446</f>
        <v>31.7</v>
      </c>
      <c r="G475" s="419">
        <f>Ведомственная!J446</f>
        <v>31.671710000000001</v>
      </c>
      <c r="H475" s="419">
        <f t="shared" si="10"/>
        <v>99.910757097791802</v>
      </c>
    </row>
    <row r="476" spans="1:10" ht="18.75" x14ac:dyDescent="0.3">
      <c r="A476" s="31"/>
      <c r="B476" s="90" t="s">
        <v>677</v>
      </c>
      <c r="C476" s="503" t="s">
        <v>657</v>
      </c>
      <c r="D476" s="29" t="s">
        <v>676</v>
      </c>
      <c r="E476" s="419">
        <f>Ведомственная!H119+Ведомственная!H447</f>
        <v>0</v>
      </c>
      <c r="F476" s="419">
        <f>Ведомственная!I119+Ведомственная!I447</f>
        <v>2154.1999999999998</v>
      </c>
      <c r="G476" s="419">
        <f>Ведомственная!J119+Ведомственная!J447</f>
        <v>2154.0533299999997</v>
      </c>
      <c r="H476" s="419">
        <f t="shared" si="10"/>
        <v>99.993191439977707</v>
      </c>
    </row>
    <row r="477" spans="1:10" ht="18.75" x14ac:dyDescent="0.3">
      <c r="A477" s="31"/>
      <c r="B477" s="289" t="s">
        <v>166</v>
      </c>
      <c r="C477" s="503" t="s">
        <v>657</v>
      </c>
      <c r="D477" s="29" t="s">
        <v>85</v>
      </c>
      <c r="E477" s="419">
        <f>Ведомственная!H120</f>
        <v>0</v>
      </c>
      <c r="F477" s="419">
        <f>Ведомственная!I120</f>
        <v>378.8</v>
      </c>
      <c r="G477" s="419">
        <f>Ведомственная!J120</f>
        <v>378.71233000000001</v>
      </c>
      <c r="H477" s="419">
        <f t="shared" si="10"/>
        <v>99.97685586061246</v>
      </c>
    </row>
    <row r="478" spans="1:10" ht="60.75" customHeight="1" x14ac:dyDescent="0.3">
      <c r="A478" s="31"/>
      <c r="B478" s="289" t="s">
        <v>394</v>
      </c>
      <c r="C478" s="509" t="s">
        <v>393</v>
      </c>
      <c r="D478" s="2"/>
      <c r="E478" s="395">
        <f>E479</f>
        <v>521.5</v>
      </c>
      <c r="F478" s="419">
        <f>F479</f>
        <v>519.30000000000007</v>
      </c>
      <c r="G478" s="419">
        <f>G479</f>
        <v>519.22677999999996</v>
      </c>
      <c r="H478" s="419">
        <f t="shared" si="10"/>
        <v>99.985900250336968</v>
      </c>
    </row>
    <row r="479" spans="1:10" ht="56.25" x14ac:dyDescent="0.3">
      <c r="A479" s="31"/>
      <c r="B479" s="289" t="s">
        <v>106</v>
      </c>
      <c r="C479" s="509" t="s">
        <v>393</v>
      </c>
      <c r="D479" s="2" t="s">
        <v>84</v>
      </c>
      <c r="E479" s="395">
        <f>Ведомственная!H252</f>
        <v>521.5</v>
      </c>
      <c r="F479" s="419">
        <f>Ведомственная!I252</f>
        <v>519.30000000000007</v>
      </c>
      <c r="G479" s="419">
        <f>Ведомственная!J252</f>
        <v>519.22677999999996</v>
      </c>
      <c r="H479" s="419">
        <f t="shared" si="10"/>
        <v>99.985900250336968</v>
      </c>
    </row>
    <row r="480" spans="1:10" ht="60.75" customHeight="1" x14ac:dyDescent="0.3">
      <c r="A480" s="31"/>
      <c r="B480" s="205" t="s">
        <v>395</v>
      </c>
      <c r="C480" s="509" t="s">
        <v>396</v>
      </c>
      <c r="D480" s="8"/>
      <c r="E480" s="395">
        <f>E481</f>
        <v>37000</v>
      </c>
      <c r="F480" s="419">
        <f>F481</f>
        <v>683346</v>
      </c>
      <c r="G480" s="419">
        <f>G481</f>
        <v>683346</v>
      </c>
      <c r="H480" s="419">
        <f t="shared" si="10"/>
        <v>100</v>
      </c>
    </row>
    <row r="481" spans="1:8" ht="21" customHeight="1" x14ac:dyDescent="0.3">
      <c r="A481" s="31"/>
      <c r="B481" s="15" t="s">
        <v>313</v>
      </c>
      <c r="C481" s="509" t="s">
        <v>396</v>
      </c>
      <c r="D481" s="12" t="s">
        <v>312</v>
      </c>
      <c r="E481" s="395">
        <f>Ведомственная!H355</f>
        <v>37000</v>
      </c>
      <c r="F481" s="419">
        <f>Ведомственная!I355</f>
        <v>683346</v>
      </c>
      <c r="G481" s="419">
        <f>Ведомственная!J355</f>
        <v>683346</v>
      </c>
      <c r="H481" s="419">
        <f t="shared" si="10"/>
        <v>100</v>
      </c>
    </row>
    <row r="482" spans="1:8" ht="56.25" x14ac:dyDescent="0.3">
      <c r="A482" s="31"/>
      <c r="B482" s="15" t="s">
        <v>634</v>
      </c>
      <c r="C482" s="509" t="s">
        <v>635</v>
      </c>
      <c r="D482" s="12"/>
      <c r="E482" s="395">
        <f>E483</f>
        <v>0</v>
      </c>
      <c r="F482" s="419">
        <f>F483</f>
        <v>12817.200000000003</v>
      </c>
      <c r="G482" s="419">
        <f>G483</f>
        <v>12642.035970000001</v>
      </c>
      <c r="H482" s="419">
        <f t="shared" si="10"/>
        <v>98.633367428143416</v>
      </c>
    </row>
    <row r="483" spans="1:8" ht="56.25" x14ac:dyDescent="0.3">
      <c r="A483" s="31"/>
      <c r="B483" s="289" t="s">
        <v>106</v>
      </c>
      <c r="C483" s="509" t="s">
        <v>635</v>
      </c>
      <c r="D483" s="12" t="s">
        <v>84</v>
      </c>
      <c r="E483" s="395">
        <f>Ведомственная!H156</f>
        <v>0</v>
      </c>
      <c r="F483" s="419">
        <f>Ведомственная!I156</f>
        <v>12817.200000000003</v>
      </c>
      <c r="G483" s="419">
        <f>Ведомственная!J156</f>
        <v>12642.035970000001</v>
      </c>
      <c r="H483" s="419">
        <f t="shared" si="10"/>
        <v>98.633367428143416</v>
      </c>
    </row>
    <row r="484" spans="1:8" ht="75" x14ac:dyDescent="0.3">
      <c r="A484" s="31"/>
      <c r="B484" s="15" t="s">
        <v>672</v>
      </c>
      <c r="C484" s="509" t="s">
        <v>673</v>
      </c>
      <c r="D484" s="329"/>
      <c r="E484" s="419">
        <f>E485</f>
        <v>0</v>
      </c>
      <c r="F484" s="419">
        <f>F485</f>
        <v>7872.3</v>
      </c>
      <c r="G484" s="419">
        <f>G485</f>
        <v>7872.3</v>
      </c>
      <c r="H484" s="419">
        <f t="shared" si="10"/>
        <v>100</v>
      </c>
    </row>
    <row r="485" spans="1:8" ht="18.75" x14ac:dyDescent="0.3">
      <c r="A485" s="31"/>
      <c r="B485" s="15" t="s">
        <v>313</v>
      </c>
      <c r="C485" s="509" t="s">
        <v>673</v>
      </c>
      <c r="D485" s="329" t="s">
        <v>312</v>
      </c>
      <c r="E485" s="419">
        <f>Ведомственная!H357</f>
        <v>0</v>
      </c>
      <c r="F485" s="419">
        <f>Ведомственная!I357</f>
        <v>7872.3</v>
      </c>
      <c r="G485" s="419">
        <f>Ведомственная!J357</f>
        <v>7872.3</v>
      </c>
      <c r="H485" s="419">
        <f t="shared" si="10"/>
        <v>100</v>
      </c>
    </row>
    <row r="486" spans="1:8" ht="56.25" x14ac:dyDescent="0.3">
      <c r="A486" s="31"/>
      <c r="B486" s="15" t="s">
        <v>680</v>
      </c>
      <c r="C486" s="509" t="s">
        <v>681</v>
      </c>
      <c r="D486" s="8"/>
      <c r="E486" s="395">
        <f>E487</f>
        <v>0</v>
      </c>
      <c r="F486" s="419">
        <f>F487</f>
        <v>8330.7000000000007</v>
      </c>
      <c r="G486" s="419">
        <f>G487</f>
        <v>8330.7000000000007</v>
      </c>
      <c r="H486" s="419">
        <f t="shared" si="10"/>
        <v>100</v>
      </c>
    </row>
    <row r="487" spans="1:8" ht="18.75" x14ac:dyDescent="0.3">
      <c r="A487" s="31"/>
      <c r="B487" s="15" t="s">
        <v>313</v>
      </c>
      <c r="C487" s="509" t="s">
        <v>681</v>
      </c>
      <c r="D487" s="8" t="s">
        <v>312</v>
      </c>
      <c r="E487" s="395">
        <f>Ведомственная!H359</f>
        <v>0</v>
      </c>
      <c r="F487" s="419">
        <f>Ведомственная!I359</f>
        <v>8330.7000000000007</v>
      </c>
      <c r="G487" s="419">
        <f>Ведомственная!J359</f>
        <v>8330.7000000000007</v>
      </c>
      <c r="H487" s="419">
        <f t="shared" si="10"/>
        <v>100</v>
      </c>
    </row>
    <row r="488" spans="1:8" ht="108.75" customHeight="1" x14ac:dyDescent="0.3">
      <c r="A488" s="31"/>
      <c r="B488" s="289" t="s">
        <v>701</v>
      </c>
      <c r="C488" s="509" t="s">
        <v>642</v>
      </c>
      <c r="D488" s="50"/>
      <c r="E488" s="419">
        <f>E489</f>
        <v>0</v>
      </c>
      <c r="F488" s="419">
        <f>F489</f>
        <v>13182.5</v>
      </c>
      <c r="G488" s="419">
        <f>G489</f>
        <v>13160.647999999999</v>
      </c>
      <c r="H488" s="419">
        <f t="shared" si="10"/>
        <v>99.834234780959591</v>
      </c>
    </row>
    <row r="489" spans="1:8" ht="56.25" x14ac:dyDescent="0.3">
      <c r="A489" s="31"/>
      <c r="B489" s="289" t="s">
        <v>106</v>
      </c>
      <c r="C489" s="509" t="s">
        <v>642</v>
      </c>
      <c r="D489" s="50" t="s">
        <v>84</v>
      </c>
      <c r="E489" s="419">
        <f>Ведомственная!H130</f>
        <v>0</v>
      </c>
      <c r="F489" s="419">
        <f>Ведомственная!I130</f>
        <v>13182.5</v>
      </c>
      <c r="G489" s="419">
        <f>Ведомственная!J130</f>
        <v>13160.647999999999</v>
      </c>
      <c r="H489" s="419">
        <f t="shared" si="10"/>
        <v>99.834234780959591</v>
      </c>
    </row>
    <row r="490" spans="1:8" ht="78" customHeight="1" x14ac:dyDescent="0.3">
      <c r="A490" s="31"/>
      <c r="B490" s="289" t="s">
        <v>682</v>
      </c>
      <c r="C490" s="509" t="s">
        <v>683</v>
      </c>
      <c r="D490" s="50"/>
      <c r="E490" s="419">
        <f>E491</f>
        <v>0</v>
      </c>
      <c r="F490" s="419">
        <f>F491</f>
        <v>139787.1</v>
      </c>
      <c r="G490" s="419">
        <f>G491</f>
        <v>139786.96799999999</v>
      </c>
      <c r="H490" s="419">
        <f t="shared" si="10"/>
        <v>99.999905570685698</v>
      </c>
    </row>
    <row r="491" spans="1:8" ht="51.75" customHeight="1" x14ac:dyDescent="0.3">
      <c r="A491" s="31"/>
      <c r="B491" s="289" t="s">
        <v>106</v>
      </c>
      <c r="C491" s="509" t="s">
        <v>683</v>
      </c>
      <c r="D491" s="50" t="s">
        <v>84</v>
      </c>
      <c r="E491" s="419">
        <f>Ведомственная!H122</f>
        <v>0</v>
      </c>
      <c r="F491" s="419">
        <f>Ведомственная!I122</f>
        <v>139787.1</v>
      </c>
      <c r="G491" s="419">
        <f>Ведомственная!J122</f>
        <v>139786.96799999999</v>
      </c>
      <c r="H491" s="419">
        <f t="shared" si="10"/>
        <v>99.999905570685698</v>
      </c>
    </row>
    <row r="492" spans="1:8" ht="152.25" customHeight="1" x14ac:dyDescent="0.3">
      <c r="A492" s="31"/>
      <c r="B492" s="289" t="s">
        <v>659</v>
      </c>
      <c r="C492" s="509" t="s">
        <v>658</v>
      </c>
      <c r="D492" s="50"/>
      <c r="E492" s="419">
        <f>E493</f>
        <v>0</v>
      </c>
      <c r="F492" s="419">
        <f>F493</f>
        <v>221761.3</v>
      </c>
      <c r="G492" s="419">
        <f>G493</f>
        <v>221761.16800000001</v>
      </c>
      <c r="H492" s="419">
        <f t="shared" si="10"/>
        <v>99.999940476539422</v>
      </c>
    </row>
    <row r="493" spans="1:8" ht="56.25" x14ac:dyDescent="0.3">
      <c r="A493" s="31"/>
      <c r="B493" s="289" t="s">
        <v>106</v>
      </c>
      <c r="C493" s="509" t="s">
        <v>658</v>
      </c>
      <c r="D493" s="50" t="s">
        <v>84</v>
      </c>
      <c r="E493" s="419">
        <f>Ведомственная!H124</f>
        <v>0</v>
      </c>
      <c r="F493" s="419">
        <f>Ведомственная!I124</f>
        <v>221761.3</v>
      </c>
      <c r="G493" s="419">
        <f>Ведомственная!J124</f>
        <v>221761.16800000001</v>
      </c>
      <c r="H493" s="419">
        <f t="shared" si="10"/>
        <v>99.999940476539422</v>
      </c>
    </row>
    <row r="494" spans="1:8" ht="18.75" x14ac:dyDescent="0.3">
      <c r="A494" s="31"/>
      <c r="B494" s="289"/>
      <c r="C494" s="9"/>
      <c r="D494" s="12"/>
      <c r="E494" s="12"/>
      <c r="F494" s="59"/>
    </row>
    <row r="495" spans="1:8" ht="50.25" customHeight="1" x14ac:dyDescent="0.3">
      <c r="A495" s="31"/>
      <c r="B495" s="226" t="s">
        <v>696</v>
      </c>
      <c r="C495" s="225"/>
      <c r="D495" s="106"/>
      <c r="E495" s="106"/>
      <c r="F495" s="475" t="s">
        <v>697</v>
      </c>
      <c r="G495" s="448"/>
      <c r="H495" s="448"/>
    </row>
  </sheetData>
  <mergeCells count="21">
    <mergeCell ref="F1:H1"/>
    <mergeCell ref="F2:H2"/>
    <mergeCell ref="F3:H3"/>
    <mergeCell ref="F4:H4"/>
    <mergeCell ref="F6:H6"/>
    <mergeCell ref="F5:H5"/>
    <mergeCell ref="I321:M321"/>
    <mergeCell ref="I322:M322"/>
    <mergeCell ref="I323:M323"/>
    <mergeCell ref="F495:H495"/>
    <mergeCell ref="A7:H7"/>
    <mergeCell ref="C10:C11"/>
    <mergeCell ref="D10:D11"/>
    <mergeCell ref="F8:H8"/>
    <mergeCell ref="B9:B11"/>
    <mergeCell ref="A9:A11"/>
    <mergeCell ref="C9:D9"/>
    <mergeCell ref="E9:E11"/>
    <mergeCell ref="F9:F11"/>
    <mergeCell ref="G9:G11"/>
    <mergeCell ref="H9:H11"/>
  </mergeCells>
  <phoneticPr fontId="4" type="noConversion"/>
  <pageMargins left="1.1811023622047245" right="0.39370078740157483" top="0.78740157480314965" bottom="0.78740157480314965" header="0.51181102362204722" footer="0.51181102362204722"/>
  <pageSetup paperSize="9" scale="49" fitToHeight="0" orientation="portrait" r:id="rId1"/>
  <headerFooter differentFirst="1" alignWithMargins="0">
    <oddHeader>&amp;C&amp;P</oddHeader>
  </headerFooter>
  <rowBreaks count="7" manualBreakCount="7">
    <brk id="215" max="7" man="1"/>
    <brk id="240" max="7" man="1"/>
    <brk id="269" max="7" man="1"/>
    <brk id="356" max="7" man="1"/>
    <brk id="396" max="7" man="1"/>
    <brk id="461" max="7" man="1"/>
    <brk id="482"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05"/>
  <sheetViews>
    <sheetView tabSelected="1" view="pageBreakPreview" topLeftCell="A799" zoomScaleNormal="100" zoomScaleSheetLayoutView="100" workbookViewId="0">
      <selection activeCell="H590" sqref="H590"/>
    </sheetView>
  </sheetViews>
  <sheetFormatPr defaultRowHeight="12.75" x14ac:dyDescent="0.2"/>
  <cols>
    <col min="1" max="1" width="3.5703125" customWidth="1"/>
    <col min="2" max="2" width="56.5703125" customWidth="1"/>
    <col min="3" max="3" width="6.28515625" customWidth="1"/>
    <col min="4" max="4" width="4.42578125" customWidth="1"/>
    <col min="5" max="5" width="4" customWidth="1"/>
    <col min="6" max="6" width="15" style="1" customWidth="1"/>
    <col min="7" max="7" width="5.5703125" customWidth="1"/>
    <col min="8" max="8" width="20.28515625" customWidth="1"/>
    <col min="9" max="9" width="20.5703125" style="58" customWidth="1"/>
    <col min="10" max="10" width="15.28515625" customWidth="1"/>
    <col min="11" max="11" width="16.85546875" customWidth="1"/>
  </cols>
  <sheetData>
    <row r="1" spans="1:11" ht="18.75" x14ac:dyDescent="0.2">
      <c r="I1" s="206" t="s">
        <v>732</v>
      </c>
      <c r="J1" s="206"/>
    </row>
    <row r="2" spans="1:11" ht="18.75" x14ac:dyDescent="0.3">
      <c r="I2" s="437" t="s">
        <v>735</v>
      </c>
      <c r="J2" s="437"/>
    </row>
    <row r="3" spans="1:11" ht="18.75" x14ac:dyDescent="0.3">
      <c r="I3" s="437" t="s">
        <v>82</v>
      </c>
      <c r="J3" s="437"/>
    </row>
    <row r="4" spans="1:11" ht="18.75" x14ac:dyDescent="0.3">
      <c r="I4" s="437" t="s">
        <v>733</v>
      </c>
      <c r="J4" s="437"/>
    </row>
    <row r="5" spans="1:11" ht="18.75" x14ac:dyDescent="0.3">
      <c r="I5" s="437" t="s">
        <v>734</v>
      </c>
      <c r="J5" s="437"/>
    </row>
    <row r="8" spans="1:11" ht="43.5" customHeight="1" x14ac:dyDescent="0.2">
      <c r="A8" s="486" t="s">
        <v>707</v>
      </c>
      <c r="B8" s="486"/>
      <c r="C8" s="486"/>
      <c r="D8" s="486"/>
      <c r="E8" s="486"/>
      <c r="F8" s="486"/>
      <c r="G8" s="486"/>
      <c r="H8" s="486"/>
      <c r="I8" s="448"/>
      <c r="J8" s="448"/>
      <c r="K8" s="448"/>
    </row>
    <row r="9" spans="1:11" ht="21.75" customHeight="1" x14ac:dyDescent="0.3">
      <c r="A9" s="89"/>
      <c r="B9" s="89"/>
      <c r="C9" s="89"/>
      <c r="D9" s="89"/>
      <c r="E9" s="89"/>
      <c r="F9" s="314"/>
      <c r="G9" s="89"/>
      <c r="H9" s="387"/>
    </row>
    <row r="10" spans="1:11" ht="18.75" customHeight="1" x14ac:dyDescent="0.3">
      <c r="B10" s="20"/>
      <c r="C10" s="20"/>
      <c r="D10" s="20"/>
      <c r="E10" s="20"/>
      <c r="F10" s="315"/>
      <c r="I10" s="418"/>
      <c r="J10" s="490" t="s">
        <v>712</v>
      </c>
      <c r="K10" s="491"/>
    </row>
    <row r="11" spans="1:11" ht="38.25" customHeight="1" x14ac:dyDescent="0.2">
      <c r="A11" s="476" t="s">
        <v>35</v>
      </c>
      <c r="B11" s="476" t="s">
        <v>56</v>
      </c>
      <c r="C11" s="487" t="s">
        <v>708</v>
      </c>
      <c r="D11" s="488"/>
      <c r="E11" s="488"/>
      <c r="F11" s="488"/>
      <c r="G11" s="488"/>
      <c r="H11" s="476" t="s">
        <v>729</v>
      </c>
      <c r="I11" s="489" t="s">
        <v>709</v>
      </c>
      <c r="J11" s="476" t="s">
        <v>710</v>
      </c>
      <c r="K11" s="476" t="s">
        <v>711</v>
      </c>
    </row>
    <row r="12" spans="1:11" ht="20.25" customHeight="1" x14ac:dyDescent="0.2">
      <c r="A12" s="480"/>
      <c r="B12" s="477"/>
      <c r="C12" s="476" t="s">
        <v>167</v>
      </c>
      <c r="D12" s="493" t="s">
        <v>12</v>
      </c>
      <c r="E12" s="493" t="s">
        <v>13</v>
      </c>
      <c r="F12" s="493" t="s">
        <v>14</v>
      </c>
      <c r="G12" s="493" t="s">
        <v>16</v>
      </c>
      <c r="H12" s="476"/>
      <c r="I12" s="477"/>
      <c r="J12" s="476"/>
      <c r="K12" s="476"/>
    </row>
    <row r="13" spans="1:11" ht="12.75" customHeight="1" x14ac:dyDescent="0.2">
      <c r="A13" s="480"/>
      <c r="B13" s="477"/>
      <c r="C13" s="476"/>
      <c r="D13" s="493"/>
      <c r="E13" s="493"/>
      <c r="F13" s="493"/>
      <c r="G13" s="493"/>
      <c r="H13" s="476"/>
      <c r="I13" s="477"/>
      <c r="J13" s="476"/>
      <c r="K13" s="476"/>
    </row>
    <row r="14" spans="1:11" ht="160.5" customHeight="1" x14ac:dyDescent="0.2">
      <c r="A14" s="480"/>
      <c r="B14" s="477"/>
      <c r="C14" s="476"/>
      <c r="D14" s="493"/>
      <c r="E14" s="493"/>
      <c r="F14" s="493"/>
      <c r="G14" s="493"/>
      <c r="H14" s="476"/>
      <c r="I14" s="477"/>
      <c r="J14" s="476"/>
      <c r="K14" s="476"/>
    </row>
    <row r="15" spans="1:11" ht="18.75" x14ac:dyDescent="0.3">
      <c r="A15" s="24">
        <v>1</v>
      </c>
      <c r="B15" s="359">
        <v>2</v>
      </c>
      <c r="C15" s="358">
        <v>3</v>
      </c>
      <c r="D15" s="359">
        <v>4</v>
      </c>
      <c r="E15" s="359">
        <v>5</v>
      </c>
      <c r="F15" s="316">
        <v>6</v>
      </c>
      <c r="G15" s="359">
        <v>7</v>
      </c>
      <c r="H15" s="386">
        <v>8</v>
      </c>
      <c r="I15" s="394" t="s">
        <v>632</v>
      </c>
      <c r="J15" s="316">
        <v>10</v>
      </c>
      <c r="K15" s="316">
        <v>11</v>
      </c>
    </row>
    <row r="16" spans="1:11" ht="18.75" x14ac:dyDescent="0.3">
      <c r="A16" s="21"/>
      <c r="B16" s="23" t="s">
        <v>37</v>
      </c>
      <c r="C16" s="22"/>
      <c r="D16" s="16"/>
      <c r="E16" s="16"/>
      <c r="F16" s="45"/>
      <c r="G16" s="16"/>
      <c r="H16" s="436">
        <f>H18+H29+H360+H382+H401+H416+H435+H514+H676+H718+H746+H766</f>
        <v>3242618.2540000002</v>
      </c>
      <c r="I16" s="436">
        <f>I18+I29+I360+I382+I401+I416+I435+I514+I676+I718+I746+I766</f>
        <v>5122261.0769999996</v>
      </c>
      <c r="J16" s="436">
        <f>J18+J29+J360+J382+J401+J416+J435+J514+J676+J718+J746+J766</f>
        <v>5068871.9861900005</v>
      </c>
      <c r="K16" s="436">
        <f>J16/I16*100</f>
        <v>98.957704615062923</v>
      </c>
    </row>
    <row r="17" spans="1:11" ht="12" customHeight="1" x14ac:dyDescent="0.3">
      <c r="A17" s="21"/>
      <c r="B17" s="16"/>
      <c r="C17" s="22"/>
      <c r="D17" s="16"/>
      <c r="E17" s="16"/>
      <c r="F17" s="45"/>
      <c r="G17" s="16"/>
      <c r="H17" s="434"/>
      <c r="I17" s="420"/>
      <c r="J17" s="419"/>
      <c r="K17" s="419"/>
    </row>
    <row r="18" spans="1:11" ht="37.5" customHeight="1" x14ac:dyDescent="0.3">
      <c r="A18" s="26" t="s">
        <v>36</v>
      </c>
      <c r="B18" s="3" t="s">
        <v>33</v>
      </c>
      <c r="C18" s="18" t="s">
        <v>34</v>
      </c>
      <c r="D18" s="17"/>
      <c r="E18" s="17"/>
      <c r="F18" s="19"/>
      <c r="G18" s="17"/>
      <c r="H18" s="420">
        <f t="shared" ref="H18:I20" si="0">H19</f>
        <v>5479.5</v>
      </c>
      <c r="I18" s="420">
        <f t="shared" si="0"/>
        <v>5411.5</v>
      </c>
      <c r="J18" s="420">
        <f>J19</f>
        <v>5411.23524</v>
      </c>
      <c r="K18" s="420">
        <f t="shared" ref="K18:K81" si="1">J18/I18*100</f>
        <v>99.995107456342964</v>
      </c>
    </row>
    <row r="19" spans="1:11" ht="29.25" customHeight="1" x14ac:dyDescent="0.3">
      <c r="B19" s="98" t="s">
        <v>19</v>
      </c>
      <c r="C19" s="6" t="s">
        <v>34</v>
      </c>
      <c r="D19" s="7" t="s">
        <v>3</v>
      </c>
      <c r="E19" s="7"/>
      <c r="F19" s="8"/>
      <c r="G19" s="7"/>
      <c r="H19" s="419">
        <f t="shared" si="0"/>
        <v>5479.5</v>
      </c>
      <c r="I19" s="419">
        <f t="shared" si="0"/>
        <v>5411.5</v>
      </c>
      <c r="J19" s="419">
        <f>J20</f>
        <v>5411.23524</v>
      </c>
      <c r="K19" s="419">
        <f t="shared" si="1"/>
        <v>99.995107456342964</v>
      </c>
    </row>
    <row r="20" spans="1:11" ht="80.25" customHeight="1" x14ac:dyDescent="0.3">
      <c r="B20" s="92" t="s">
        <v>51</v>
      </c>
      <c r="C20" s="8" t="s">
        <v>34</v>
      </c>
      <c r="D20" s="9" t="s">
        <v>3</v>
      </c>
      <c r="E20" s="9" t="s">
        <v>8</v>
      </c>
      <c r="F20" s="8"/>
      <c r="G20" s="9"/>
      <c r="H20" s="419">
        <f t="shared" si="0"/>
        <v>5479.5</v>
      </c>
      <c r="I20" s="419">
        <f t="shared" si="0"/>
        <v>5411.5</v>
      </c>
      <c r="J20" s="419">
        <f>J21</f>
        <v>5411.23524</v>
      </c>
      <c r="K20" s="419">
        <f t="shared" si="1"/>
        <v>99.995107456342964</v>
      </c>
    </row>
    <row r="21" spans="1:11" ht="63" customHeight="1" x14ac:dyDescent="0.3">
      <c r="B21" s="92" t="s">
        <v>101</v>
      </c>
      <c r="C21" s="38">
        <v>901</v>
      </c>
      <c r="D21" s="30" t="s">
        <v>3</v>
      </c>
      <c r="E21" s="30" t="s">
        <v>8</v>
      </c>
      <c r="F21" s="30" t="s">
        <v>173</v>
      </c>
      <c r="G21" s="9"/>
      <c r="H21" s="419">
        <f>H22+H25</f>
        <v>5479.5</v>
      </c>
      <c r="I21" s="419">
        <f>I22+I25</f>
        <v>5411.5</v>
      </c>
      <c r="J21" s="419">
        <f>J22+J25</f>
        <v>5411.23524</v>
      </c>
      <c r="K21" s="419">
        <f t="shared" si="1"/>
        <v>99.995107456342964</v>
      </c>
    </row>
    <row r="22" spans="1:11" ht="45.75" customHeight="1" x14ac:dyDescent="0.3">
      <c r="B22" s="93" t="s">
        <v>100</v>
      </c>
      <c r="C22" s="8" t="s">
        <v>34</v>
      </c>
      <c r="D22" s="30" t="s">
        <v>3</v>
      </c>
      <c r="E22" s="30" t="s">
        <v>8</v>
      </c>
      <c r="F22" s="30" t="s">
        <v>174</v>
      </c>
      <c r="G22" s="9"/>
      <c r="H22" s="419">
        <f t="shared" ref="H22:I23" si="2">H23</f>
        <v>2766.4</v>
      </c>
      <c r="I22" s="419">
        <f t="shared" si="2"/>
        <v>2718</v>
      </c>
      <c r="J22" s="419">
        <f>J23</f>
        <v>2717.9220999999998</v>
      </c>
      <c r="K22" s="419">
        <f t="shared" si="1"/>
        <v>99.997133922001467</v>
      </c>
    </row>
    <row r="23" spans="1:11" ht="51" customHeight="1" x14ac:dyDescent="0.3">
      <c r="B23" s="93" t="s">
        <v>94</v>
      </c>
      <c r="C23" s="8" t="s">
        <v>34</v>
      </c>
      <c r="D23" s="30" t="s">
        <v>3</v>
      </c>
      <c r="E23" s="30" t="s">
        <v>8</v>
      </c>
      <c r="F23" s="30" t="s">
        <v>175</v>
      </c>
      <c r="G23" s="9"/>
      <c r="H23" s="419">
        <f t="shared" si="2"/>
        <v>2766.4</v>
      </c>
      <c r="I23" s="419">
        <f t="shared" si="2"/>
        <v>2718</v>
      </c>
      <c r="J23" s="419">
        <f>J24</f>
        <v>2717.9220999999998</v>
      </c>
      <c r="K23" s="419">
        <f t="shared" si="1"/>
        <v>99.997133922001467</v>
      </c>
    </row>
    <row r="24" spans="1:11" ht="54.75" customHeight="1" x14ac:dyDescent="0.3">
      <c r="B24" s="93" t="s">
        <v>433</v>
      </c>
      <c r="C24" s="8" t="s">
        <v>34</v>
      </c>
      <c r="D24" s="30" t="s">
        <v>3</v>
      </c>
      <c r="E24" s="30" t="s">
        <v>8</v>
      </c>
      <c r="F24" s="30" t="s">
        <v>175</v>
      </c>
      <c r="G24" s="9" t="s">
        <v>83</v>
      </c>
      <c r="H24" s="395">
        <v>2766.4</v>
      </c>
      <c r="I24" s="423">
        <f>2766.4-48.4</f>
        <v>2718</v>
      </c>
      <c r="J24" s="419">
        <v>2717.9220999999998</v>
      </c>
      <c r="K24" s="419">
        <f t="shared" si="1"/>
        <v>99.997133922001467</v>
      </c>
    </row>
    <row r="25" spans="1:11" ht="48" customHeight="1" x14ac:dyDescent="0.3">
      <c r="B25" s="93" t="s">
        <v>102</v>
      </c>
      <c r="C25" s="8" t="s">
        <v>34</v>
      </c>
      <c r="D25" s="30" t="s">
        <v>3</v>
      </c>
      <c r="E25" s="30" t="s">
        <v>8</v>
      </c>
      <c r="F25" s="30" t="s">
        <v>176</v>
      </c>
      <c r="G25" s="9"/>
      <c r="H25" s="419">
        <f>H26</f>
        <v>2713.1</v>
      </c>
      <c r="I25" s="419">
        <f>I26</f>
        <v>2693.5</v>
      </c>
      <c r="J25" s="419">
        <f>J26</f>
        <v>2693.3131400000002</v>
      </c>
      <c r="K25" s="419">
        <f t="shared" si="1"/>
        <v>99.993062558010024</v>
      </c>
    </row>
    <row r="26" spans="1:11" ht="37.5" x14ac:dyDescent="0.3">
      <c r="B26" s="93" t="s">
        <v>94</v>
      </c>
      <c r="C26" s="8" t="s">
        <v>34</v>
      </c>
      <c r="D26" s="30" t="s">
        <v>3</v>
      </c>
      <c r="E26" s="30" t="s">
        <v>8</v>
      </c>
      <c r="F26" s="30" t="s">
        <v>177</v>
      </c>
      <c r="G26" s="9"/>
      <c r="H26" s="419">
        <f>H27+H28</f>
        <v>2713.1</v>
      </c>
      <c r="I26" s="419">
        <f>I27+I28</f>
        <v>2693.5</v>
      </c>
      <c r="J26" s="419">
        <f>J27+J28</f>
        <v>2693.3131400000002</v>
      </c>
      <c r="K26" s="419">
        <f t="shared" si="1"/>
        <v>99.993062558010024</v>
      </c>
    </row>
    <row r="27" spans="1:11" ht="55.5" customHeight="1" x14ac:dyDescent="0.3">
      <c r="B27" s="93" t="s">
        <v>433</v>
      </c>
      <c r="C27" s="8" t="s">
        <v>34</v>
      </c>
      <c r="D27" s="30" t="s">
        <v>3</v>
      </c>
      <c r="E27" s="30" t="s">
        <v>8</v>
      </c>
      <c r="F27" s="30" t="s">
        <v>177</v>
      </c>
      <c r="G27" s="9" t="s">
        <v>83</v>
      </c>
      <c r="H27" s="395">
        <v>2570.5</v>
      </c>
      <c r="I27" s="419">
        <f>2570.5-24+70.9</f>
        <v>2617.4</v>
      </c>
      <c r="J27" s="419">
        <v>2617.3054400000001</v>
      </c>
      <c r="K27" s="419">
        <f t="shared" si="1"/>
        <v>99.996387254527392</v>
      </c>
    </row>
    <row r="28" spans="1:11" ht="59.25" customHeight="1" x14ac:dyDescent="0.3">
      <c r="B28" s="90" t="s">
        <v>106</v>
      </c>
      <c r="C28" s="8" t="s">
        <v>34</v>
      </c>
      <c r="D28" s="9" t="s">
        <v>3</v>
      </c>
      <c r="E28" s="9" t="s">
        <v>8</v>
      </c>
      <c r="F28" s="30" t="s">
        <v>177</v>
      </c>
      <c r="G28" s="9" t="s">
        <v>84</v>
      </c>
      <c r="H28" s="395">
        <v>142.6</v>
      </c>
      <c r="I28" s="419">
        <f>142.6-43.4-0.6-22.5</f>
        <v>76.099999999999994</v>
      </c>
      <c r="J28" s="419">
        <v>76.0077</v>
      </c>
      <c r="K28" s="419">
        <f t="shared" si="1"/>
        <v>99.878712220762168</v>
      </c>
    </row>
    <row r="29" spans="1:11" ht="81" customHeight="1" x14ac:dyDescent="0.2">
      <c r="A29" s="25" t="s">
        <v>38</v>
      </c>
      <c r="B29" s="3" t="s">
        <v>31</v>
      </c>
      <c r="C29" s="18" t="s">
        <v>22</v>
      </c>
      <c r="D29" s="492"/>
      <c r="E29" s="492"/>
      <c r="F29" s="492"/>
      <c r="G29" s="492"/>
      <c r="H29" s="421">
        <f>H30+H131+H170+H234+H275+H314+H287+H350+H125+H303</f>
        <v>513644.554</v>
      </c>
      <c r="I29" s="421">
        <f>I30+I131+I170+I234+I275+I314+I287+I350+I125+I303</f>
        <v>1830814.6769999999</v>
      </c>
      <c r="J29" s="421">
        <f>J30+J131+J170+J234+J275+J314+J287+J350+J125+J303</f>
        <v>1806458.7546300001</v>
      </c>
      <c r="K29" s="420">
        <f t="shared" si="1"/>
        <v>98.669667515998398</v>
      </c>
    </row>
    <row r="30" spans="1:11" ht="31.5" customHeight="1" x14ac:dyDescent="0.3">
      <c r="B30" s="13" t="s">
        <v>19</v>
      </c>
      <c r="C30" s="8" t="s">
        <v>22</v>
      </c>
      <c r="D30" s="9" t="s">
        <v>3</v>
      </c>
      <c r="E30" s="9"/>
      <c r="F30" s="8"/>
      <c r="G30" s="9"/>
      <c r="H30" s="395">
        <f>H31+H36+H65+H70+H60</f>
        <v>232347.15400000001</v>
      </c>
      <c r="I30" s="395">
        <f>I31+I36+I65+I70+I60</f>
        <v>626827.67700000003</v>
      </c>
      <c r="J30" s="395">
        <f>J31+J36+J65+J70+J60</f>
        <v>625826.18592000008</v>
      </c>
      <c r="K30" s="419">
        <f t="shared" si="1"/>
        <v>99.840228643892516</v>
      </c>
    </row>
    <row r="31" spans="1:11" ht="64.5" customHeight="1" x14ac:dyDescent="0.3">
      <c r="B31" s="123" t="s">
        <v>62</v>
      </c>
      <c r="C31" s="8" t="s">
        <v>22</v>
      </c>
      <c r="D31" s="9" t="s">
        <v>3</v>
      </c>
      <c r="E31" s="9" t="s">
        <v>6</v>
      </c>
      <c r="F31" s="8"/>
      <c r="G31" s="9"/>
      <c r="H31" s="419">
        <f t="shared" ref="H31:J34" si="3">H32</f>
        <v>2893.6</v>
      </c>
      <c r="I31" s="419">
        <f t="shared" si="3"/>
        <v>2841.1999999999994</v>
      </c>
      <c r="J31" s="419">
        <f t="shared" si="3"/>
        <v>2841.16912</v>
      </c>
      <c r="K31" s="419">
        <f t="shared" si="1"/>
        <v>99.99891313529497</v>
      </c>
    </row>
    <row r="32" spans="1:11" ht="63.75" customHeight="1" x14ac:dyDescent="0.3">
      <c r="B32" s="109" t="s">
        <v>92</v>
      </c>
      <c r="C32" s="8" t="s">
        <v>22</v>
      </c>
      <c r="D32" s="32" t="s">
        <v>3</v>
      </c>
      <c r="E32" s="32" t="s">
        <v>6</v>
      </c>
      <c r="F32" s="32" t="s">
        <v>180</v>
      </c>
      <c r="G32" s="9"/>
      <c r="H32" s="419">
        <f t="shared" si="3"/>
        <v>2893.6</v>
      </c>
      <c r="I32" s="419">
        <f t="shared" si="3"/>
        <v>2841.1999999999994</v>
      </c>
      <c r="J32" s="419">
        <f t="shared" si="3"/>
        <v>2841.16912</v>
      </c>
      <c r="K32" s="419">
        <f t="shared" si="1"/>
        <v>99.99891313529497</v>
      </c>
    </row>
    <row r="33" spans="2:11" ht="47.25" customHeight="1" x14ac:dyDescent="0.3">
      <c r="B33" s="108" t="s">
        <v>93</v>
      </c>
      <c r="C33" s="8" t="s">
        <v>22</v>
      </c>
      <c r="D33" s="30" t="s">
        <v>3</v>
      </c>
      <c r="E33" s="30" t="s">
        <v>6</v>
      </c>
      <c r="F33" s="30" t="s">
        <v>179</v>
      </c>
      <c r="G33" s="9"/>
      <c r="H33" s="419">
        <f t="shared" si="3"/>
        <v>2893.6</v>
      </c>
      <c r="I33" s="419">
        <f t="shared" si="3"/>
        <v>2841.1999999999994</v>
      </c>
      <c r="J33" s="419">
        <f t="shared" si="3"/>
        <v>2841.16912</v>
      </c>
      <c r="K33" s="419">
        <f t="shared" si="1"/>
        <v>99.99891313529497</v>
      </c>
    </row>
    <row r="34" spans="2:11" ht="43.5" customHeight="1" x14ac:dyDescent="0.3">
      <c r="B34" s="107" t="s">
        <v>94</v>
      </c>
      <c r="C34" s="8" t="s">
        <v>22</v>
      </c>
      <c r="D34" s="30" t="s">
        <v>3</v>
      </c>
      <c r="E34" s="30" t="s">
        <v>6</v>
      </c>
      <c r="F34" s="30" t="s">
        <v>178</v>
      </c>
      <c r="G34" s="30"/>
      <c r="H34" s="419">
        <f t="shared" si="3"/>
        <v>2893.6</v>
      </c>
      <c r="I34" s="419">
        <f t="shared" si="3"/>
        <v>2841.1999999999994</v>
      </c>
      <c r="J34" s="419">
        <f>J35</f>
        <v>2841.16912</v>
      </c>
      <c r="K34" s="419">
        <f t="shared" si="1"/>
        <v>99.99891313529497</v>
      </c>
    </row>
    <row r="35" spans="2:11" ht="51" customHeight="1" x14ac:dyDescent="0.3">
      <c r="B35" s="107" t="s">
        <v>433</v>
      </c>
      <c r="C35" s="8" t="s">
        <v>22</v>
      </c>
      <c r="D35" s="30" t="s">
        <v>3</v>
      </c>
      <c r="E35" s="30" t="s">
        <v>6</v>
      </c>
      <c r="F35" s="30" t="s">
        <v>178</v>
      </c>
      <c r="G35" s="30" t="s">
        <v>83</v>
      </c>
      <c r="H35" s="419">
        <v>2893.6</v>
      </c>
      <c r="I35" s="419">
        <f>2893.6-762.2+762.2-38+38-548.5+18.5+530-122.2+122.2-52.4</f>
        <v>2841.1999999999994</v>
      </c>
      <c r="J35" s="419">
        <v>2841.16912</v>
      </c>
      <c r="K35" s="419">
        <f t="shared" si="1"/>
        <v>99.99891313529497</v>
      </c>
    </row>
    <row r="36" spans="2:11" ht="81.75" customHeight="1" x14ac:dyDescent="0.3">
      <c r="B36" s="107" t="s">
        <v>63</v>
      </c>
      <c r="C36" s="8" t="s">
        <v>22</v>
      </c>
      <c r="D36" s="2" t="s">
        <v>3</v>
      </c>
      <c r="E36" s="2" t="s">
        <v>10</v>
      </c>
      <c r="F36" s="8"/>
      <c r="G36" s="2"/>
      <c r="H36" s="395">
        <f>H37+H54</f>
        <v>131379.9</v>
      </c>
      <c r="I36" s="395">
        <f>I37+I54</f>
        <v>130195.99999999999</v>
      </c>
      <c r="J36" s="395">
        <f>J37+J54</f>
        <v>130195.82204</v>
      </c>
      <c r="K36" s="419">
        <f t="shared" si="1"/>
        <v>99.999863313773091</v>
      </c>
    </row>
    <row r="37" spans="2:11" ht="62.25" customHeight="1" x14ac:dyDescent="0.3">
      <c r="B37" s="125" t="s">
        <v>477</v>
      </c>
      <c r="C37" s="8" t="s">
        <v>22</v>
      </c>
      <c r="D37" s="30" t="s">
        <v>3</v>
      </c>
      <c r="E37" s="30" t="s">
        <v>10</v>
      </c>
      <c r="F37" s="30" t="s">
        <v>182</v>
      </c>
      <c r="G37" s="2"/>
      <c r="H37" s="395">
        <f>H38</f>
        <v>130896</v>
      </c>
      <c r="I37" s="395">
        <f>I38</f>
        <v>129837.29999999999</v>
      </c>
      <c r="J37" s="395">
        <f>J38</f>
        <v>129837.17704</v>
      </c>
      <c r="K37" s="419">
        <f t="shared" si="1"/>
        <v>99.999905296860007</v>
      </c>
    </row>
    <row r="38" spans="2:11" ht="80.25" customHeight="1" x14ac:dyDescent="0.3">
      <c r="B38" s="215" t="s">
        <v>478</v>
      </c>
      <c r="C38" s="8" t="s">
        <v>22</v>
      </c>
      <c r="D38" s="30" t="s">
        <v>3</v>
      </c>
      <c r="E38" s="30" t="s">
        <v>10</v>
      </c>
      <c r="F38" s="30" t="s">
        <v>283</v>
      </c>
      <c r="G38" s="2"/>
      <c r="H38" s="395">
        <f>H39+H44</f>
        <v>130896</v>
      </c>
      <c r="I38" s="395">
        <f>I39+I44</f>
        <v>129837.29999999999</v>
      </c>
      <c r="J38" s="395">
        <f>J39+J44</f>
        <v>129837.17704</v>
      </c>
      <c r="K38" s="419">
        <f t="shared" si="1"/>
        <v>99.999905296860007</v>
      </c>
    </row>
    <row r="39" spans="2:11" ht="75.75" customHeight="1" x14ac:dyDescent="0.3">
      <c r="B39" s="328" t="s">
        <v>275</v>
      </c>
      <c r="C39" s="8" t="s">
        <v>22</v>
      </c>
      <c r="D39" s="30" t="s">
        <v>3</v>
      </c>
      <c r="E39" s="30" t="s">
        <v>10</v>
      </c>
      <c r="F39" s="30" t="s">
        <v>284</v>
      </c>
      <c r="G39" s="2"/>
      <c r="H39" s="395">
        <f>H40</f>
        <v>124746.6</v>
      </c>
      <c r="I39" s="395">
        <f>I40</f>
        <v>123687.9</v>
      </c>
      <c r="J39" s="395">
        <f>J40</f>
        <v>123687.77704</v>
      </c>
      <c r="K39" s="419">
        <f t="shared" si="1"/>
        <v>99.999900588497354</v>
      </c>
    </row>
    <row r="40" spans="2:11" ht="48.75" customHeight="1" x14ac:dyDescent="0.3">
      <c r="B40" s="328" t="s">
        <v>94</v>
      </c>
      <c r="C40" s="8" t="s">
        <v>22</v>
      </c>
      <c r="D40" s="30" t="s">
        <v>3</v>
      </c>
      <c r="E40" s="30" t="s">
        <v>10</v>
      </c>
      <c r="F40" s="106" t="s">
        <v>285</v>
      </c>
      <c r="G40" s="30"/>
      <c r="H40" s="395">
        <f>H41+H42+H43</f>
        <v>124746.6</v>
      </c>
      <c r="I40" s="395">
        <f>I41+I42+I43</f>
        <v>123687.9</v>
      </c>
      <c r="J40" s="395">
        <f>J41+J42+J43</f>
        <v>123687.77704</v>
      </c>
      <c r="K40" s="419">
        <f t="shared" si="1"/>
        <v>99.999900588497354</v>
      </c>
    </row>
    <row r="41" spans="2:11" ht="49.5" customHeight="1" x14ac:dyDescent="0.3">
      <c r="B41" s="328" t="s">
        <v>433</v>
      </c>
      <c r="C41" s="8" t="s">
        <v>22</v>
      </c>
      <c r="D41" s="30" t="s">
        <v>3</v>
      </c>
      <c r="E41" s="30" t="s">
        <v>10</v>
      </c>
      <c r="F41" s="106" t="s">
        <v>285</v>
      </c>
      <c r="G41" s="30" t="s">
        <v>83</v>
      </c>
      <c r="H41" s="419">
        <v>122746.3</v>
      </c>
      <c r="I41" s="419">
        <f>122746.3+80-302.6</f>
        <v>122523.7</v>
      </c>
      <c r="J41" s="419">
        <v>122523.63704</v>
      </c>
      <c r="K41" s="419">
        <f t="shared" si="1"/>
        <v>99.999948614023253</v>
      </c>
    </row>
    <row r="42" spans="2:11" ht="61.5" customHeight="1" x14ac:dyDescent="0.3">
      <c r="B42" s="289" t="s">
        <v>106</v>
      </c>
      <c r="C42" s="8" t="s">
        <v>22</v>
      </c>
      <c r="D42" s="30" t="s">
        <v>3</v>
      </c>
      <c r="E42" s="30" t="s">
        <v>10</v>
      </c>
      <c r="F42" s="106" t="s">
        <v>285</v>
      </c>
      <c r="G42" s="2" t="s">
        <v>84</v>
      </c>
      <c r="H42" s="395">
        <v>1688</v>
      </c>
      <c r="I42" s="419">
        <f>1688-787.9-34.1</f>
        <v>866</v>
      </c>
      <c r="J42" s="419">
        <v>865.96500000000003</v>
      </c>
      <c r="K42" s="419">
        <f t="shared" si="1"/>
        <v>99.995958429561199</v>
      </c>
    </row>
    <row r="43" spans="2:11" ht="24.75" customHeight="1" x14ac:dyDescent="0.3">
      <c r="B43" s="90" t="s">
        <v>166</v>
      </c>
      <c r="C43" s="8" t="s">
        <v>22</v>
      </c>
      <c r="D43" s="30" t="s">
        <v>3</v>
      </c>
      <c r="E43" s="30" t="s">
        <v>10</v>
      </c>
      <c r="F43" s="106" t="s">
        <v>285</v>
      </c>
      <c r="G43" s="2" t="s">
        <v>85</v>
      </c>
      <c r="H43" s="395">
        <v>312.3</v>
      </c>
      <c r="I43" s="419">
        <f>312.3-14.1</f>
        <v>298.2</v>
      </c>
      <c r="J43" s="419">
        <v>298.17500000000001</v>
      </c>
      <c r="K43" s="419">
        <f t="shared" si="1"/>
        <v>99.991616364855801</v>
      </c>
    </row>
    <row r="44" spans="2:11" ht="61.5" customHeight="1" x14ac:dyDescent="0.3">
      <c r="B44" s="289" t="s">
        <v>426</v>
      </c>
      <c r="C44" s="8" t="s">
        <v>22</v>
      </c>
      <c r="D44" s="30" t="s">
        <v>3</v>
      </c>
      <c r="E44" s="30" t="s">
        <v>10</v>
      </c>
      <c r="F44" s="30" t="s">
        <v>427</v>
      </c>
      <c r="G44" s="2"/>
      <c r="H44" s="395">
        <f>H45+H51+H48</f>
        <v>6149.4000000000005</v>
      </c>
      <c r="I44" s="395">
        <f>I45+I51+I48</f>
        <v>6149.4</v>
      </c>
      <c r="J44" s="395">
        <f>J45+J51+J48</f>
        <v>6149.4</v>
      </c>
      <c r="K44" s="419">
        <f t="shared" si="1"/>
        <v>100</v>
      </c>
    </row>
    <row r="45" spans="2:11" ht="213.75" customHeight="1" x14ac:dyDescent="0.3">
      <c r="B45" s="307" t="s">
        <v>473</v>
      </c>
      <c r="C45" s="8" t="s">
        <v>22</v>
      </c>
      <c r="D45" s="30" t="s">
        <v>3</v>
      </c>
      <c r="E45" s="30" t="s">
        <v>10</v>
      </c>
      <c r="F45" s="30" t="s">
        <v>428</v>
      </c>
      <c r="G45" s="2"/>
      <c r="H45" s="419">
        <f>H46+H47</f>
        <v>729.8</v>
      </c>
      <c r="I45" s="419">
        <f>I46+I47</f>
        <v>729.8</v>
      </c>
      <c r="J45" s="419">
        <f>J46+J47</f>
        <v>729.8</v>
      </c>
      <c r="K45" s="419">
        <f t="shared" si="1"/>
        <v>100</v>
      </c>
    </row>
    <row r="46" spans="2:11" ht="44.25" customHeight="1" x14ac:dyDescent="0.3">
      <c r="B46" s="320" t="s">
        <v>433</v>
      </c>
      <c r="C46" s="8" t="s">
        <v>22</v>
      </c>
      <c r="D46" s="33" t="s">
        <v>3</v>
      </c>
      <c r="E46" s="33" t="s">
        <v>10</v>
      </c>
      <c r="F46" s="30" t="s">
        <v>428</v>
      </c>
      <c r="G46" s="30" t="s">
        <v>83</v>
      </c>
      <c r="H46" s="419">
        <v>648.79999999999995</v>
      </c>
      <c r="I46" s="419">
        <f>648.8+2.7</f>
        <v>651.5</v>
      </c>
      <c r="J46" s="419">
        <v>651.5</v>
      </c>
      <c r="K46" s="419">
        <f t="shared" si="1"/>
        <v>100</v>
      </c>
    </row>
    <row r="47" spans="2:11" ht="72" customHeight="1" x14ac:dyDescent="0.3">
      <c r="B47" s="289" t="s">
        <v>106</v>
      </c>
      <c r="C47" s="8" t="s">
        <v>22</v>
      </c>
      <c r="D47" s="33" t="s">
        <v>3</v>
      </c>
      <c r="E47" s="33" t="s">
        <v>10</v>
      </c>
      <c r="F47" s="30" t="s">
        <v>428</v>
      </c>
      <c r="G47" s="30" t="s">
        <v>84</v>
      </c>
      <c r="H47" s="419">
        <v>81</v>
      </c>
      <c r="I47" s="419">
        <f>81-2.7</f>
        <v>78.3</v>
      </c>
      <c r="J47" s="419">
        <v>78.3</v>
      </c>
      <c r="K47" s="419">
        <f t="shared" si="1"/>
        <v>100</v>
      </c>
    </row>
    <row r="48" spans="2:11" ht="72" customHeight="1" x14ac:dyDescent="0.3">
      <c r="B48" s="289" t="s">
        <v>468</v>
      </c>
      <c r="C48" s="8" t="s">
        <v>22</v>
      </c>
      <c r="D48" s="33" t="s">
        <v>3</v>
      </c>
      <c r="E48" s="33" t="s">
        <v>10</v>
      </c>
      <c r="F48" s="33" t="s">
        <v>429</v>
      </c>
      <c r="G48" s="30"/>
      <c r="H48" s="419">
        <f>H49+H50</f>
        <v>1460</v>
      </c>
      <c r="I48" s="419">
        <f>I49+I50</f>
        <v>1460</v>
      </c>
      <c r="J48" s="419">
        <f>J49+J50</f>
        <v>1460</v>
      </c>
      <c r="K48" s="419">
        <f t="shared" si="1"/>
        <v>100</v>
      </c>
    </row>
    <row r="49" spans="2:11" ht="72" customHeight="1" x14ac:dyDescent="0.3">
      <c r="B49" s="320" t="s">
        <v>433</v>
      </c>
      <c r="C49" s="8" t="s">
        <v>22</v>
      </c>
      <c r="D49" s="33" t="s">
        <v>3</v>
      </c>
      <c r="E49" s="33" t="s">
        <v>10</v>
      </c>
      <c r="F49" s="33" t="s">
        <v>429</v>
      </c>
      <c r="G49" s="30" t="s">
        <v>83</v>
      </c>
      <c r="H49" s="419">
        <v>1298</v>
      </c>
      <c r="I49" s="419">
        <f>1298+18.5+126.7</f>
        <v>1443.2</v>
      </c>
      <c r="J49" s="419">
        <v>1443.2</v>
      </c>
      <c r="K49" s="419">
        <f t="shared" si="1"/>
        <v>100</v>
      </c>
    </row>
    <row r="50" spans="2:11" ht="72" customHeight="1" x14ac:dyDescent="0.3">
      <c r="B50" s="289" t="s">
        <v>106</v>
      </c>
      <c r="C50" s="8" t="s">
        <v>22</v>
      </c>
      <c r="D50" s="33" t="s">
        <v>3</v>
      </c>
      <c r="E50" s="33" t="s">
        <v>10</v>
      </c>
      <c r="F50" s="33" t="s">
        <v>429</v>
      </c>
      <c r="G50" s="30" t="s">
        <v>84</v>
      </c>
      <c r="H50" s="419">
        <v>162</v>
      </c>
      <c r="I50" s="419">
        <f>162-18.5-126.7</f>
        <v>16.799999999999997</v>
      </c>
      <c r="J50" s="419">
        <v>16.8</v>
      </c>
      <c r="K50" s="419">
        <f t="shared" si="1"/>
        <v>100.00000000000003</v>
      </c>
    </row>
    <row r="51" spans="2:11" ht="82.5" customHeight="1" x14ac:dyDescent="0.3">
      <c r="B51" s="92" t="s">
        <v>371</v>
      </c>
      <c r="C51" s="72" t="s">
        <v>22</v>
      </c>
      <c r="D51" s="76" t="s">
        <v>3</v>
      </c>
      <c r="E51" s="76" t="s">
        <v>10</v>
      </c>
      <c r="F51" s="76" t="s">
        <v>619</v>
      </c>
      <c r="G51" s="8"/>
      <c r="H51" s="419">
        <f>H52+H53</f>
        <v>3959.6000000000004</v>
      </c>
      <c r="I51" s="419">
        <f>I52+I53</f>
        <v>3959.6</v>
      </c>
      <c r="J51" s="419">
        <f>J52+J53</f>
        <v>3959.6</v>
      </c>
      <c r="K51" s="419">
        <f t="shared" si="1"/>
        <v>100</v>
      </c>
    </row>
    <row r="52" spans="2:11" ht="42" customHeight="1" x14ac:dyDescent="0.3">
      <c r="B52" s="93" t="s">
        <v>433</v>
      </c>
      <c r="C52" s="72" t="s">
        <v>22</v>
      </c>
      <c r="D52" s="76" t="s">
        <v>3</v>
      </c>
      <c r="E52" s="76" t="s">
        <v>10</v>
      </c>
      <c r="F52" s="76" t="s">
        <v>619</v>
      </c>
      <c r="G52" s="30" t="s">
        <v>83</v>
      </c>
      <c r="H52" s="419">
        <v>3653.8</v>
      </c>
      <c r="I52" s="419">
        <f>3653.8+147.7</f>
        <v>3801.5</v>
      </c>
      <c r="J52" s="419">
        <v>3801.5</v>
      </c>
      <c r="K52" s="419">
        <f t="shared" si="1"/>
        <v>100</v>
      </c>
    </row>
    <row r="53" spans="2:11" ht="61.5" customHeight="1" x14ac:dyDescent="0.3">
      <c r="B53" s="90" t="s">
        <v>106</v>
      </c>
      <c r="C53" s="72" t="s">
        <v>22</v>
      </c>
      <c r="D53" s="76" t="s">
        <v>3</v>
      </c>
      <c r="E53" s="76" t="s">
        <v>10</v>
      </c>
      <c r="F53" s="76" t="s">
        <v>619</v>
      </c>
      <c r="G53" s="30" t="s">
        <v>84</v>
      </c>
      <c r="H53" s="419">
        <v>305.8</v>
      </c>
      <c r="I53" s="419">
        <f>305.8-147.7</f>
        <v>158.10000000000002</v>
      </c>
      <c r="J53" s="419">
        <v>158.1</v>
      </c>
      <c r="K53" s="419">
        <f t="shared" si="1"/>
        <v>99.999999999999972</v>
      </c>
    </row>
    <row r="54" spans="2:11" ht="63.75" customHeight="1" x14ac:dyDescent="0.3">
      <c r="B54" s="105" t="s">
        <v>480</v>
      </c>
      <c r="C54" s="70" t="s">
        <v>22</v>
      </c>
      <c r="D54" s="70" t="s">
        <v>3</v>
      </c>
      <c r="E54" s="70" t="s">
        <v>10</v>
      </c>
      <c r="F54" s="70" t="s">
        <v>188</v>
      </c>
      <c r="G54" s="106"/>
      <c r="H54" s="422">
        <f t="shared" ref="H54:J56" si="4">H55</f>
        <v>483.9</v>
      </c>
      <c r="I54" s="422">
        <f t="shared" si="4"/>
        <v>358.70000000000005</v>
      </c>
      <c r="J54" s="422">
        <f t="shared" si="4"/>
        <v>358.64499999999998</v>
      </c>
      <c r="K54" s="419">
        <f t="shared" si="1"/>
        <v>99.984666852522992</v>
      </c>
    </row>
    <row r="55" spans="2:11" ht="24.75" customHeight="1" x14ac:dyDescent="0.3">
      <c r="B55" s="105" t="s">
        <v>315</v>
      </c>
      <c r="C55" s="70" t="s">
        <v>22</v>
      </c>
      <c r="D55" s="70" t="s">
        <v>3</v>
      </c>
      <c r="E55" s="70" t="s">
        <v>10</v>
      </c>
      <c r="F55" s="70" t="s">
        <v>314</v>
      </c>
      <c r="G55" s="106"/>
      <c r="H55" s="422">
        <f>H56+H58</f>
        <v>483.9</v>
      </c>
      <c r="I55" s="422">
        <f>I56+I58</f>
        <v>358.70000000000005</v>
      </c>
      <c r="J55" s="422">
        <f>J56+J58</f>
        <v>358.64499999999998</v>
      </c>
      <c r="K55" s="419">
        <f t="shared" si="1"/>
        <v>99.984666852522992</v>
      </c>
    </row>
    <row r="56" spans="2:11" ht="48.75" customHeight="1" x14ac:dyDescent="0.3">
      <c r="B56" s="105" t="s">
        <v>388</v>
      </c>
      <c r="C56" s="70" t="s">
        <v>22</v>
      </c>
      <c r="D56" s="70" t="s">
        <v>3</v>
      </c>
      <c r="E56" s="70" t="s">
        <v>10</v>
      </c>
      <c r="F56" s="70" t="s">
        <v>398</v>
      </c>
      <c r="G56" s="106"/>
      <c r="H56" s="422">
        <f t="shared" si="4"/>
        <v>33</v>
      </c>
      <c r="I56" s="422">
        <f t="shared" si="4"/>
        <v>64.900000000000006</v>
      </c>
      <c r="J56" s="422">
        <f>J57</f>
        <v>64.900000000000006</v>
      </c>
      <c r="K56" s="419">
        <f t="shared" si="1"/>
        <v>100</v>
      </c>
    </row>
    <row r="57" spans="2:11" ht="63.75" customHeight="1" x14ac:dyDescent="0.3">
      <c r="B57" s="105" t="s">
        <v>106</v>
      </c>
      <c r="C57" s="70" t="s">
        <v>22</v>
      </c>
      <c r="D57" s="70" t="s">
        <v>3</v>
      </c>
      <c r="E57" s="70" t="s">
        <v>10</v>
      </c>
      <c r="F57" s="70" t="s">
        <v>398</v>
      </c>
      <c r="G57" s="106" t="s">
        <v>84</v>
      </c>
      <c r="H57" s="422">
        <v>33</v>
      </c>
      <c r="I57" s="422">
        <f>33+49.9-18</f>
        <v>64.900000000000006</v>
      </c>
      <c r="J57" s="419">
        <v>64.900000000000006</v>
      </c>
      <c r="K57" s="419">
        <f t="shared" si="1"/>
        <v>100</v>
      </c>
    </row>
    <row r="58" spans="2:11" ht="63.75" customHeight="1" x14ac:dyDescent="0.3">
      <c r="B58" s="105" t="s">
        <v>557</v>
      </c>
      <c r="C58" s="70" t="s">
        <v>22</v>
      </c>
      <c r="D58" s="70" t="s">
        <v>3</v>
      </c>
      <c r="E58" s="70" t="s">
        <v>10</v>
      </c>
      <c r="F58" s="70" t="s">
        <v>558</v>
      </c>
      <c r="G58" s="106"/>
      <c r="H58" s="422">
        <f>H59</f>
        <v>450.9</v>
      </c>
      <c r="I58" s="422">
        <f>I59</f>
        <v>293.8</v>
      </c>
      <c r="J58" s="422">
        <f>J59</f>
        <v>293.745</v>
      </c>
      <c r="K58" s="419">
        <f t="shared" si="1"/>
        <v>99.981279782164734</v>
      </c>
    </row>
    <row r="59" spans="2:11" ht="63.75" customHeight="1" x14ac:dyDescent="0.3">
      <c r="B59" s="105" t="s">
        <v>106</v>
      </c>
      <c r="C59" s="70" t="s">
        <v>22</v>
      </c>
      <c r="D59" s="70" t="s">
        <v>3</v>
      </c>
      <c r="E59" s="70" t="s">
        <v>10</v>
      </c>
      <c r="F59" s="70" t="s">
        <v>558</v>
      </c>
      <c r="G59" s="106" t="s">
        <v>84</v>
      </c>
      <c r="H59" s="422">
        <v>450.9</v>
      </c>
      <c r="I59" s="422">
        <f>450.9-148.1+0.1-2.2-6.9</f>
        <v>293.8</v>
      </c>
      <c r="J59" s="419">
        <v>293.745</v>
      </c>
      <c r="K59" s="419">
        <f t="shared" si="1"/>
        <v>99.981279782164734</v>
      </c>
    </row>
    <row r="60" spans="2:11" ht="27" customHeight="1" x14ac:dyDescent="0.3">
      <c r="B60" s="273" t="s">
        <v>377</v>
      </c>
      <c r="C60" s="8" t="s">
        <v>22</v>
      </c>
      <c r="D60" s="33" t="s">
        <v>3</v>
      </c>
      <c r="E60" s="33" t="s">
        <v>5</v>
      </c>
      <c r="F60" s="33"/>
      <c r="G60" s="30"/>
      <c r="H60" s="419">
        <f t="shared" ref="H60:J63" si="5">H61</f>
        <v>38.700000000000003</v>
      </c>
      <c r="I60" s="419">
        <f t="shared" si="5"/>
        <v>19.800000000000004</v>
      </c>
      <c r="J60" s="419">
        <f t="shared" si="5"/>
        <v>13.368600000000001</v>
      </c>
      <c r="K60" s="419">
        <f t="shared" si="1"/>
        <v>67.518181818181816</v>
      </c>
    </row>
    <row r="61" spans="2:11" ht="45.75" customHeight="1" x14ac:dyDescent="0.3">
      <c r="B61" s="273" t="s">
        <v>378</v>
      </c>
      <c r="C61" s="8" t="s">
        <v>22</v>
      </c>
      <c r="D61" s="33" t="s">
        <v>3</v>
      </c>
      <c r="E61" s="33" t="s">
        <v>5</v>
      </c>
      <c r="F61" s="33" t="s">
        <v>379</v>
      </c>
      <c r="G61" s="30"/>
      <c r="H61" s="419">
        <f t="shared" si="5"/>
        <v>38.700000000000003</v>
      </c>
      <c r="I61" s="419">
        <f t="shared" si="5"/>
        <v>19.800000000000004</v>
      </c>
      <c r="J61" s="419">
        <f t="shared" si="5"/>
        <v>13.368600000000001</v>
      </c>
      <c r="K61" s="419">
        <f t="shared" si="1"/>
        <v>67.518181818181816</v>
      </c>
    </row>
    <row r="62" spans="2:11" ht="69" customHeight="1" x14ac:dyDescent="0.3">
      <c r="B62" s="273" t="s">
        <v>380</v>
      </c>
      <c r="C62" s="8" t="s">
        <v>22</v>
      </c>
      <c r="D62" s="33" t="s">
        <v>3</v>
      </c>
      <c r="E62" s="33" t="s">
        <v>5</v>
      </c>
      <c r="F62" s="33" t="s">
        <v>381</v>
      </c>
      <c r="G62" s="30"/>
      <c r="H62" s="419">
        <f t="shared" si="5"/>
        <v>38.700000000000003</v>
      </c>
      <c r="I62" s="419">
        <f t="shared" si="5"/>
        <v>19.800000000000004</v>
      </c>
      <c r="J62" s="419">
        <f t="shared" si="5"/>
        <v>13.368600000000001</v>
      </c>
      <c r="K62" s="419">
        <f t="shared" si="1"/>
        <v>67.518181818181816</v>
      </c>
    </row>
    <row r="63" spans="2:11" ht="85.5" customHeight="1" x14ac:dyDescent="0.3">
      <c r="B63" s="273" t="s">
        <v>382</v>
      </c>
      <c r="C63" s="8" t="s">
        <v>22</v>
      </c>
      <c r="D63" s="33" t="s">
        <v>3</v>
      </c>
      <c r="E63" s="33" t="s">
        <v>5</v>
      </c>
      <c r="F63" s="33" t="s">
        <v>383</v>
      </c>
      <c r="G63" s="30"/>
      <c r="H63" s="419">
        <f t="shared" si="5"/>
        <v>38.700000000000003</v>
      </c>
      <c r="I63" s="419">
        <f t="shared" si="5"/>
        <v>19.800000000000004</v>
      </c>
      <c r="J63" s="419">
        <f t="shared" si="5"/>
        <v>13.368600000000001</v>
      </c>
      <c r="K63" s="419">
        <f t="shared" si="1"/>
        <v>67.518181818181816</v>
      </c>
    </row>
    <row r="64" spans="2:11" ht="63.75" customHeight="1" x14ac:dyDescent="0.3">
      <c r="B64" s="273" t="s">
        <v>106</v>
      </c>
      <c r="C64" s="8" t="s">
        <v>22</v>
      </c>
      <c r="D64" s="33" t="s">
        <v>3</v>
      </c>
      <c r="E64" s="33" t="s">
        <v>5</v>
      </c>
      <c r="F64" s="33" t="s">
        <v>383</v>
      </c>
      <c r="G64" s="30" t="s">
        <v>84</v>
      </c>
      <c r="H64" s="419">
        <v>38.700000000000003</v>
      </c>
      <c r="I64" s="419">
        <f>38.7-18.9</f>
        <v>19.800000000000004</v>
      </c>
      <c r="J64" s="419">
        <v>13.368600000000001</v>
      </c>
      <c r="K64" s="419">
        <f t="shared" si="1"/>
        <v>67.518181818181816</v>
      </c>
    </row>
    <row r="65" spans="2:11" ht="23.25" customHeight="1" x14ac:dyDescent="0.3">
      <c r="B65" s="141" t="s">
        <v>80</v>
      </c>
      <c r="C65" s="8" t="s">
        <v>22</v>
      </c>
      <c r="D65" s="8" t="s">
        <v>3</v>
      </c>
      <c r="E65" s="2" t="s">
        <v>26</v>
      </c>
      <c r="F65" s="8"/>
      <c r="G65" s="2"/>
      <c r="H65" s="419">
        <f t="shared" ref="H65:J68" si="6">H66</f>
        <v>100</v>
      </c>
      <c r="I65" s="419">
        <f t="shared" si="6"/>
        <v>0</v>
      </c>
      <c r="J65" s="419">
        <f t="shared" si="6"/>
        <v>0</v>
      </c>
      <c r="K65" s="419">
        <v>0</v>
      </c>
    </row>
    <row r="66" spans="2:11" ht="45" customHeight="1" x14ac:dyDescent="0.3">
      <c r="B66" s="141" t="s">
        <v>96</v>
      </c>
      <c r="C66" s="8" t="s">
        <v>22</v>
      </c>
      <c r="D66" s="8" t="s">
        <v>3</v>
      </c>
      <c r="E66" s="2" t="s">
        <v>26</v>
      </c>
      <c r="F66" s="8" t="s">
        <v>183</v>
      </c>
      <c r="G66" s="2"/>
      <c r="H66" s="419">
        <f>H68</f>
        <v>100</v>
      </c>
      <c r="I66" s="419">
        <f>I68</f>
        <v>0</v>
      </c>
      <c r="J66" s="419">
        <f>J68</f>
        <v>0</v>
      </c>
      <c r="K66" s="419">
        <v>0</v>
      </c>
    </row>
    <row r="67" spans="2:11" ht="30.75" customHeight="1" x14ac:dyDescent="0.3">
      <c r="B67" s="141" t="s">
        <v>367</v>
      </c>
      <c r="C67" s="8" t="s">
        <v>22</v>
      </c>
      <c r="D67" s="8" t="s">
        <v>3</v>
      </c>
      <c r="E67" s="2" t="s">
        <v>26</v>
      </c>
      <c r="F67" s="8" t="s">
        <v>184</v>
      </c>
      <c r="G67" s="2"/>
      <c r="H67" s="419">
        <f>H68</f>
        <v>100</v>
      </c>
      <c r="I67" s="419">
        <f>I68</f>
        <v>0</v>
      </c>
      <c r="J67" s="419">
        <f>J68</f>
        <v>0</v>
      </c>
      <c r="K67" s="419">
        <v>0</v>
      </c>
    </row>
    <row r="68" spans="2:11" ht="47.25" customHeight="1" x14ac:dyDescent="0.3">
      <c r="B68" s="130" t="s">
        <v>97</v>
      </c>
      <c r="C68" s="8" t="s">
        <v>22</v>
      </c>
      <c r="D68" s="8" t="s">
        <v>3</v>
      </c>
      <c r="E68" s="2" t="s">
        <v>26</v>
      </c>
      <c r="F68" s="8" t="s">
        <v>368</v>
      </c>
      <c r="G68" s="2"/>
      <c r="H68" s="423">
        <f t="shared" si="6"/>
        <v>100</v>
      </c>
      <c r="I68" s="423">
        <f t="shared" si="6"/>
        <v>0</v>
      </c>
      <c r="J68" s="423">
        <f t="shared" si="6"/>
        <v>0</v>
      </c>
      <c r="K68" s="419">
        <v>0</v>
      </c>
    </row>
    <row r="69" spans="2:11" ht="27" customHeight="1" x14ac:dyDescent="0.3">
      <c r="B69" s="141" t="s">
        <v>108</v>
      </c>
      <c r="C69" s="8" t="s">
        <v>22</v>
      </c>
      <c r="D69" s="8" t="s">
        <v>3</v>
      </c>
      <c r="E69" s="2" t="s">
        <v>26</v>
      </c>
      <c r="F69" s="8" t="s">
        <v>368</v>
      </c>
      <c r="G69" s="2" t="s">
        <v>107</v>
      </c>
      <c r="H69" s="395">
        <v>100</v>
      </c>
      <c r="I69" s="419">
        <f>100-50.5-46.5+10800-3225-2612.7-1440.4+2245.2-2446.8-300+146.8-119.1-1488.7-2062.3+500</f>
        <v>0</v>
      </c>
      <c r="J69" s="419">
        <v>0</v>
      </c>
      <c r="K69" s="419">
        <v>0</v>
      </c>
    </row>
    <row r="70" spans="2:11" ht="25.5" customHeight="1" x14ac:dyDescent="0.3">
      <c r="B70" s="128" t="s">
        <v>24</v>
      </c>
      <c r="C70" s="8" t="s">
        <v>22</v>
      </c>
      <c r="D70" s="8" t="s">
        <v>3</v>
      </c>
      <c r="E70" s="2" t="s">
        <v>64</v>
      </c>
      <c r="F70" s="8"/>
      <c r="G70" s="2"/>
      <c r="H70" s="424">
        <f>H71+H83+H88+H92+H96+H107+H112+H116+H103</f>
        <v>97934.953999999998</v>
      </c>
      <c r="I70" s="424">
        <f>I71+I83+I88+I92+I96+I107+I112+I116</f>
        <v>493770.67700000003</v>
      </c>
      <c r="J70" s="424">
        <f>J71+J83+J88+J92+J96+J107+J112+J116</f>
        <v>492775.82616</v>
      </c>
      <c r="K70" s="419">
        <f t="shared" si="1"/>
        <v>99.798519659765049</v>
      </c>
    </row>
    <row r="71" spans="2:11" ht="61.5" customHeight="1" x14ac:dyDescent="0.3">
      <c r="B71" s="233" t="s">
        <v>481</v>
      </c>
      <c r="C71" s="8" t="s">
        <v>22</v>
      </c>
      <c r="D71" s="30" t="s">
        <v>3</v>
      </c>
      <c r="E71" s="30" t="s">
        <v>64</v>
      </c>
      <c r="F71" s="30" t="s">
        <v>182</v>
      </c>
      <c r="G71" s="2"/>
      <c r="H71" s="395">
        <f>H72+H78</f>
        <v>69394.754000000001</v>
      </c>
      <c r="I71" s="395">
        <f>I72+I78</f>
        <v>106495.07699999999</v>
      </c>
      <c r="J71" s="395">
        <f>J72+J78</f>
        <v>105501.42342000001</v>
      </c>
      <c r="K71" s="419">
        <f t="shared" si="1"/>
        <v>99.06694881304233</v>
      </c>
    </row>
    <row r="72" spans="2:11" ht="64.5" customHeight="1" x14ac:dyDescent="0.3">
      <c r="B72" s="356" t="s">
        <v>588</v>
      </c>
      <c r="C72" s="8" t="s">
        <v>22</v>
      </c>
      <c r="D72" s="8" t="s">
        <v>3</v>
      </c>
      <c r="E72" s="2" t="s">
        <v>64</v>
      </c>
      <c r="F72" s="70" t="s">
        <v>274</v>
      </c>
      <c r="G72" s="2"/>
      <c r="H72" s="419">
        <f>H74</f>
        <v>52846.553999999996</v>
      </c>
      <c r="I72" s="419">
        <f>I74</f>
        <v>89022.276999999987</v>
      </c>
      <c r="J72" s="419">
        <f>J74</f>
        <v>88028.773870000005</v>
      </c>
      <c r="K72" s="419">
        <f t="shared" si="1"/>
        <v>98.88398369095863</v>
      </c>
    </row>
    <row r="73" spans="2:11" ht="78.75" customHeight="1" x14ac:dyDescent="0.3">
      <c r="B73" s="217" t="s">
        <v>276</v>
      </c>
      <c r="C73" s="8" t="s">
        <v>22</v>
      </c>
      <c r="D73" s="8" t="s">
        <v>3</v>
      </c>
      <c r="E73" s="2" t="s">
        <v>64</v>
      </c>
      <c r="F73" s="70" t="s">
        <v>277</v>
      </c>
      <c r="G73" s="2"/>
      <c r="H73" s="419">
        <f>H74</f>
        <v>52846.553999999996</v>
      </c>
      <c r="I73" s="419">
        <f>I74</f>
        <v>89022.276999999987</v>
      </c>
      <c r="J73" s="419">
        <f>J74</f>
        <v>88028.773870000005</v>
      </c>
      <c r="K73" s="419">
        <f t="shared" si="1"/>
        <v>98.88398369095863</v>
      </c>
    </row>
    <row r="74" spans="2:11" ht="66.75" customHeight="1" x14ac:dyDescent="0.3">
      <c r="B74" s="142" t="s">
        <v>98</v>
      </c>
      <c r="C74" s="8" t="s">
        <v>22</v>
      </c>
      <c r="D74" s="33" t="s">
        <v>3</v>
      </c>
      <c r="E74" s="2" t="s">
        <v>64</v>
      </c>
      <c r="F74" s="70" t="s">
        <v>278</v>
      </c>
      <c r="G74" s="33"/>
      <c r="H74" s="395">
        <f>H75+H76+H77</f>
        <v>52846.553999999996</v>
      </c>
      <c r="I74" s="395">
        <f>I75+I76+I77</f>
        <v>89022.276999999987</v>
      </c>
      <c r="J74" s="395">
        <f>J75+J76+J77</f>
        <v>88028.773870000005</v>
      </c>
      <c r="K74" s="419">
        <f t="shared" si="1"/>
        <v>98.88398369095863</v>
      </c>
    </row>
    <row r="75" spans="2:11" ht="49.5" customHeight="1" x14ac:dyDescent="0.3">
      <c r="B75" s="129" t="s">
        <v>88</v>
      </c>
      <c r="C75" s="8" t="s">
        <v>22</v>
      </c>
      <c r="D75" s="33" t="s">
        <v>3</v>
      </c>
      <c r="E75" s="2" t="s">
        <v>64</v>
      </c>
      <c r="F75" s="70" t="s">
        <v>278</v>
      </c>
      <c r="G75" s="33" t="s">
        <v>86</v>
      </c>
      <c r="H75" s="395">
        <v>23715.599999999999</v>
      </c>
      <c r="I75" s="419">
        <f>23715.6+1182.5-9.7-64.1</f>
        <v>24824.3</v>
      </c>
      <c r="J75" s="419">
        <v>24824.218730000001</v>
      </c>
      <c r="K75" s="419">
        <f t="shared" si="1"/>
        <v>99.999672619167512</v>
      </c>
    </row>
    <row r="76" spans="2:11" ht="60" customHeight="1" x14ac:dyDescent="0.3">
      <c r="B76" s="128" t="s">
        <v>106</v>
      </c>
      <c r="C76" s="8" t="s">
        <v>22</v>
      </c>
      <c r="D76" s="33" t="s">
        <v>3</v>
      </c>
      <c r="E76" s="2" t="s">
        <v>64</v>
      </c>
      <c r="F76" s="70" t="s">
        <v>278</v>
      </c>
      <c r="G76" s="2" t="s">
        <v>84</v>
      </c>
      <c r="H76" s="395">
        <v>28774.554</v>
      </c>
      <c r="I76" s="419">
        <f>28772.5+2.054+534.5+271.9+16254.9+1773.2+1.009+0.63+787.9+0.584+1795+4546.6+767+20855-32-11238.3-1307.9+27</f>
        <v>63811.576999999997</v>
      </c>
      <c r="J76" s="419">
        <v>62818.24224</v>
      </c>
      <c r="K76" s="419">
        <f t="shared" si="1"/>
        <v>98.443331434983975</v>
      </c>
    </row>
    <row r="77" spans="2:11" ht="37.5" customHeight="1" x14ac:dyDescent="0.3">
      <c r="B77" s="90" t="s">
        <v>166</v>
      </c>
      <c r="C77" s="8" t="s">
        <v>22</v>
      </c>
      <c r="D77" s="33" t="s">
        <v>3</v>
      </c>
      <c r="E77" s="2" t="s">
        <v>64</v>
      </c>
      <c r="F77" s="70" t="s">
        <v>278</v>
      </c>
      <c r="G77" s="2" t="s">
        <v>85</v>
      </c>
      <c r="H77" s="395">
        <v>356.4</v>
      </c>
      <c r="I77" s="419">
        <f>356.4+32-2</f>
        <v>386.4</v>
      </c>
      <c r="J77" s="419">
        <v>386.31290000000001</v>
      </c>
      <c r="K77" s="419">
        <f t="shared" si="1"/>
        <v>99.977458592132521</v>
      </c>
    </row>
    <row r="78" spans="2:11" ht="29.25" customHeight="1" x14ac:dyDescent="0.3">
      <c r="B78" s="128" t="s">
        <v>135</v>
      </c>
      <c r="C78" s="30" t="s">
        <v>22</v>
      </c>
      <c r="D78" s="2" t="s">
        <v>3</v>
      </c>
      <c r="E78" s="2" t="s">
        <v>64</v>
      </c>
      <c r="F78" s="106" t="s">
        <v>280</v>
      </c>
      <c r="G78" s="2"/>
      <c r="H78" s="419">
        <f>H80</f>
        <v>16548.2</v>
      </c>
      <c r="I78" s="419">
        <f>I80</f>
        <v>17472.8</v>
      </c>
      <c r="J78" s="419">
        <f>J80</f>
        <v>17472.649550000002</v>
      </c>
      <c r="K78" s="419">
        <f t="shared" si="1"/>
        <v>99.999138947392524</v>
      </c>
    </row>
    <row r="79" spans="2:11" ht="54" customHeight="1" x14ac:dyDescent="0.3">
      <c r="B79" s="216" t="s">
        <v>279</v>
      </c>
      <c r="C79" s="30" t="s">
        <v>22</v>
      </c>
      <c r="D79" s="2" t="s">
        <v>3</v>
      </c>
      <c r="E79" s="2" t="s">
        <v>64</v>
      </c>
      <c r="F79" s="106" t="s">
        <v>281</v>
      </c>
      <c r="G79" s="2"/>
      <c r="H79" s="419">
        <f>H80</f>
        <v>16548.2</v>
      </c>
      <c r="I79" s="419">
        <f>I80</f>
        <v>17472.8</v>
      </c>
      <c r="J79" s="419">
        <f>J80</f>
        <v>17472.649550000002</v>
      </c>
      <c r="K79" s="419">
        <f t="shared" si="1"/>
        <v>99.999138947392524</v>
      </c>
    </row>
    <row r="80" spans="2:11" ht="64.5" customHeight="1" x14ac:dyDescent="0.3">
      <c r="B80" s="131" t="s">
        <v>98</v>
      </c>
      <c r="C80" s="8" t="s">
        <v>22</v>
      </c>
      <c r="D80" s="2" t="s">
        <v>3</v>
      </c>
      <c r="E80" s="2" t="s">
        <v>64</v>
      </c>
      <c r="F80" s="106" t="s">
        <v>282</v>
      </c>
      <c r="G80" s="2"/>
      <c r="H80" s="395">
        <f>H81+H82</f>
        <v>16548.2</v>
      </c>
      <c r="I80" s="395">
        <f>I81+I82</f>
        <v>17472.8</v>
      </c>
      <c r="J80" s="395">
        <f>J81+J82</f>
        <v>17472.649550000002</v>
      </c>
      <c r="K80" s="419">
        <f t="shared" si="1"/>
        <v>99.999138947392524</v>
      </c>
    </row>
    <row r="81" spans="2:11" ht="44.25" customHeight="1" x14ac:dyDescent="0.3">
      <c r="B81" s="129" t="s">
        <v>88</v>
      </c>
      <c r="C81" s="8" t="s">
        <v>22</v>
      </c>
      <c r="D81" s="2" t="s">
        <v>3</v>
      </c>
      <c r="E81" s="2" t="s">
        <v>64</v>
      </c>
      <c r="F81" s="106" t="s">
        <v>282</v>
      </c>
      <c r="G81" s="2" t="s">
        <v>86</v>
      </c>
      <c r="H81" s="395">
        <v>14255.3</v>
      </c>
      <c r="I81" s="419">
        <f>14255.3+710.5+365.1-34.8</f>
        <v>15296.1</v>
      </c>
      <c r="J81" s="419">
        <v>15296.027110000001</v>
      </c>
      <c r="K81" s="419">
        <f t="shared" si="1"/>
        <v>99.999523473303654</v>
      </c>
    </row>
    <row r="82" spans="2:11" ht="58.5" customHeight="1" x14ac:dyDescent="0.3">
      <c r="B82" s="128" t="s">
        <v>106</v>
      </c>
      <c r="C82" s="8" t="s">
        <v>22</v>
      </c>
      <c r="D82" s="2" t="s">
        <v>3</v>
      </c>
      <c r="E82" s="2" t="s">
        <v>64</v>
      </c>
      <c r="F82" s="106" t="s">
        <v>282</v>
      </c>
      <c r="G82" s="2" t="s">
        <v>84</v>
      </c>
      <c r="H82" s="395">
        <v>2292.9</v>
      </c>
      <c r="I82" s="419">
        <f>2292.9-116.2</f>
        <v>2176.7000000000003</v>
      </c>
      <c r="J82" s="419">
        <v>2176.6224400000001</v>
      </c>
      <c r="K82" s="419">
        <f t="shared" ref="K82:K145" si="7">J82/I82*100</f>
        <v>99.99643680801212</v>
      </c>
    </row>
    <row r="83" spans="2:11" ht="99.75" customHeight="1" x14ac:dyDescent="0.3">
      <c r="B83" s="222" t="s">
        <v>482</v>
      </c>
      <c r="C83" s="8" t="s">
        <v>22</v>
      </c>
      <c r="D83" s="30" t="s">
        <v>3</v>
      </c>
      <c r="E83" s="2" t="s">
        <v>64</v>
      </c>
      <c r="F83" s="70" t="s">
        <v>185</v>
      </c>
      <c r="G83" s="2"/>
      <c r="H83" s="419">
        <f t="shared" ref="H83:J85" si="8">H84</f>
        <v>6142</v>
      </c>
      <c r="I83" s="419">
        <f t="shared" si="8"/>
        <v>1825.8000000000002</v>
      </c>
      <c r="J83" s="419">
        <f t="shared" si="8"/>
        <v>1825.64959</v>
      </c>
      <c r="K83" s="419">
        <f t="shared" si="7"/>
        <v>99.991761967356766</v>
      </c>
    </row>
    <row r="84" spans="2:11" ht="51" customHeight="1" x14ac:dyDescent="0.3">
      <c r="B84" s="103" t="s">
        <v>361</v>
      </c>
      <c r="C84" s="8" t="s">
        <v>22</v>
      </c>
      <c r="D84" s="30" t="s">
        <v>3</v>
      </c>
      <c r="E84" s="2" t="s">
        <v>64</v>
      </c>
      <c r="F84" s="70" t="s">
        <v>362</v>
      </c>
      <c r="G84" s="2"/>
      <c r="H84" s="419">
        <f t="shared" si="8"/>
        <v>6142</v>
      </c>
      <c r="I84" s="419">
        <f t="shared" si="8"/>
        <v>1825.8000000000002</v>
      </c>
      <c r="J84" s="419">
        <f t="shared" si="8"/>
        <v>1825.64959</v>
      </c>
      <c r="K84" s="419">
        <f t="shared" si="7"/>
        <v>99.991761967356766</v>
      </c>
    </row>
    <row r="85" spans="2:11" ht="98.25" customHeight="1" x14ac:dyDescent="0.3">
      <c r="B85" s="103" t="s">
        <v>400</v>
      </c>
      <c r="C85" s="8" t="s">
        <v>22</v>
      </c>
      <c r="D85" s="30" t="s">
        <v>3</v>
      </c>
      <c r="E85" s="2" t="s">
        <v>64</v>
      </c>
      <c r="F85" s="70" t="s">
        <v>401</v>
      </c>
      <c r="G85" s="2"/>
      <c r="H85" s="419">
        <f t="shared" si="8"/>
        <v>6142</v>
      </c>
      <c r="I85" s="419">
        <f t="shared" si="8"/>
        <v>1825.8000000000002</v>
      </c>
      <c r="J85" s="419">
        <f t="shared" si="8"/>
        <v>1825.64959</v>
      </c>
      <c r="K85" s="419">
        <f t="shared" si="7"/>
        <v>99.991761967356766</v>
      </c>
    </row>
    <row r="86" spans="2:11" ht="90.75" customHeight="1" x14ac:dyDescent="0.3">
      <c r="B86" s="161" t="s">
        <v>186</v>
      </c>
      <c r="C86" s="8" t="s">
        <v>22</v>
      </c>
      <c r="D86" s="30" t="s">
        <v>3</v>
      </c>
      <c r="E86" s="2" t="s">
        <v>64</v>
      </c>
      <c r="F86" s="8" t="s">
        <v>363</v>
      </c>
      <c r="G86" s="2"/>
      <c r="H86" s="419">
        <f>H87</f>
        <v>6142</v>
      </c>
      <c r="I86" s="419">
        <f>I87</f>
        <v>1825.8000000000002</v>
      </c>
      <c r="J86" s="419">
        <f>J87</f>
        <v>1825.64959</v>
      </c>
      <c r="K86" s="419">
        <f t="shared" si="7"/>
        <v>99.991761967356766</v>
      </c>
    </row>
    <row r="87" spans="2:11" ht="37.5" customHeight="1" x14ac:dyDescent="0.3">
      <c r="B87" s="162" t="s">
        <v>106</v>
      </c>
      <c r="C87" s="8" t="s">
        <v>22</v>
      </c>
      <c r="D87" s="30" t="s">
        <v>3</v>
      </c>
      <c r="E87" s="2" t="s">
        <v>64</v>
      </c>
      <c r="F87" s="8" t="s">
        <v>363</v>
      </c>
      <c r="G87" s="30" t="s">
        <v>84</v>
      </c>
      <c r="H87" s="419">
        <v>6142</v>
      </c>
      <c r="I87" s="422">
        <f>6142-58+2406.6-2406.6-4258.2</f>
        <v>1825.8000000000002</v>
      </c>
      <c r="J87" s="419">
        <v>1825.64959</v>
      </c>
      <c r="K87" s="419">
        <f t="shared" si="7"/>
        <v>99.991761967356766</v>
      </c>
    </row>
    <row r="88" spans="2:11" ht="105" customHeight="1" x14ac:dyDescent="0.3">
      <c r="B88" s="163" t="s">
        <v>484</v>
      </c>
      <c r="C88" s="8" t="s">
        <v>22</v>
      </c>
      <c r="D88" s="33" t="s">
        <v>3</v>
      </c>
      <c r="E88" s="33" t="s">
        <v>64</v>
      </c>
      <c r="F88" s="33" t="s">
        <v>189</v>
      </c>
      <c r="G88" s="30"/>
      <c r="H88" s="422">
        <f t="shared" ref="H88:J88" si="9">H89</f>
        <v>4820.7</v>
      </c>
      <c r="I88" s="422">
        <f t="shared" si="9"/>
        <v>4820.7</v>
      </c>
      <c r="J88" s="422">
        <f t="shared" si="9"/>
        <v>4820.5190000000002</v>
      </c>
      <c r="K88" s="419">
        <f t="shared" si="7"/>
        <v>99.996245358557886</v>
      </c>
    </row>
    <row r="89" spans="2:11" ht="117.75" customHeight="1" x14ac:dyDescent="0.3">
      <c r="B89" s="163" t="s">
        <v>199</v>
      </c>
      <c r="C89" s="8" t="s">
        <v>22</v>
      </c>
      <c r="D89" s="33" t="s">
        <v>3</v>
      </c>
      <c r="E89" s="33" t="s">
        <v>64</v>
      </c>
      <c r="F89" s="33" t="s">
        <v>190</v>
      </c>
      <c r="G89" s="30"/>
      <c r="H89" s="422">
        <f>H91</f>
        <v>4820.7</v>
      </c>
      <c r="I89" s="422">
        <f>I91</f>
        <v>4820.7</v>
      </c>
      <c r="J89" s="422">
        <f>J91</f>
        <v>4820.5190000000002</v>
      </c>
      <c r="K89" s="419">
        <f t="shared" si="7"/>
        <v>99.996245358557886</v>
      </c>
    </row>
    <row r="90" spans="2:11" ht="62.25" customHeight="1" x14ac:dyDescent="0.3">
      <c r="B90" s="271" t="s">
        <v>373</v>
      </c>
      <c r="C90" s="8" t="s">
        <v>22</v>
      </c>
      <c r="D90" s="33" t="s">
        <v>3</v>
      </c>
      <c r="E90" s="33" t="s">
        <v>64</v>
      </c>
      <c r="F90" s="8" t="s">
        <v>191</v>
      </c>
      <c r="G90" s="30"/>
      <c r="H90" s="422">
        <f>H91</f>
        <v>4820.7</v>
      </c>
      <c r="I90" s="422">
        <f>I91</f>
        <v>4820.7</v>
      </c>
      <c r="J90" s="422">
        <f>J91</f>
        <v>4820.5190000000002</v>
      </c>
      <c r="K90" s="419">
        <f t="shared" si="7"/>
        <v>99.996245358557886</v>
      </c>
    </row>
    <row r="91" spans="2:11" ht="66" customHeight="1" x14ac:dyDescent="0.3">
      <c r="B91" s="105" t="s">
        <v>106</v>
      </c>
      <c r="C91" s="70" t="s">
        <v>22</v>
      </c>
      <c r="D91" s="70" t="s">
        <v>3</v>
      </c>
      <c r="E91" s="70" t="s">
        <v>64</v>
      </c>
      <c r="F91" s="8" t="s">
        <v>191</v>
      </c>
      <c r="G91" s="106" t="s">
        <v>84</v>
      </c>
      <c r="H91" s="422">
        <v>4820.7</v>
      </c>
      <c r="I91" s="422">
        <v>4820.7</v>
      </c>
      <c r="J91" s="419">
        <v>4820.5190000000002</v>
      </c>
      <c r="K91" s="419">
        <f t="shared" si="7"/>
        <v>99.996245358557886</v>
      </c>
    </row>
    <row r="92" spans="2:11" ht="86.25" customHeight="1" x14ac:dyDescent="0.3">
      <c r="B92" s="128" t="s">
        <v>486</v>
      </c>
      <c r="C92" s="8" t="s">
        <v>22</v>
      </c>
      <c r="D92" s="2" t="s">
        <v>3</v>
      </c>
      <c r="E92" s="2" t="s">
        <v>64</v>
      </c>
      <c r="F92" s="70" t="s">
        <v>192</v>
      </c>
      <c r="G92" s="127"/>
      <c r="H92" s="395">
        <f>H94</f>
        <v>8469</v>
      </c>
      <c r="I92" s="395">
        <f>I94</f>
        <v>7777.1</v>
      </c>
      <c r="J92" s="395">
        <f>J94</f>
        <v>7776.7714500000002</v>
      </c>
      <c r="K92" s="419">
        <f t="shared" si="7"/>
        <v>99.995775417572091</v>
      </c>
    </row>
    <row r="93" spans="2:11" ht="84.75" customHeight="1" x14ac:dyDescent="0.3">
      <c r="B93" s="105" t="s">
        <v>386</v>
      </c>
      <c r="C93" s="8" t="s">
        <v>22</v>
      </c>
      <c r="D93" s="2" t="s">
        <v>3</v>
      </c>
      <c r="E93" s="2" t="s">
        <v>64</v>
      </c>
      <c r="F93" s="70" t="s">
        <v>318</v>
      </c>
      <c r="G93" s="127"/>
      <c r="H93" s="395">
        <f>H94</f>
        <v>8469</v>
      </c>
      <c r="I93" s="395">
        <f>I94</f>
        <v>7777.1</v>
      </c>
      <c r="J93" s="395">
        <f>J94</f>
        <v>7776.7714500000002</v>
      </c>
      <c r="K93" s="419">
        <f t="shared" si="7"/>
        <v>99.995775417572091</v>
      </c>
    </row>
    <row r="94" spans="2:11" ht="82.5" customHeight="1" x14ac:dyDescent="0.3">
      <c r="B94" s="266" t="s">
        <v>360</v>
      </c>
      <c r="C94" s="8" t="s">
        <v>22</v>
      </c>
      <c r="D94" s="2" t="s">
        <v>3</v>
      </c>
      <c r="E94" s="8" t="s">
        <v>64</v>
      </c>
      <c r="F94" s="8" t="s">
        <v>365</v>
      </c>
      <c r="G94" s="2"/>
      <c r="H94" s="419">
        <f t="shared" ref="H94:J94" si="10">H95</f>
        <v>8469</v>
      </c>
      <c r="I94" s="419">
        <f t="shared" si="10"/>
        <v>7777.1</v>
      </c>
      <c r="J94" s="419">
        <f t="shared" si="10"/>
        <v>7776.7714500000002</v>
      </c>
      <c r="K94" s="419">
        <f t="shared" si="7"/>
        <v>99.995775417572091</v>
      </c>
    </row>
    <row r="95" spans="2:11" ht="59.25" customHeight="1" x14ac:dyDescent="0.3">
      <c r="B95" s="128" t="s">
        <v>106</v>
      </c>
      <c r="C95" s="8" t="s">
        <v>22</v>
      </c>
      <c r="D95" s="2" t="s">
        <v>3</v>
      </c>
      <c r="E95" s="2" t="s">
        <v>64</v>
      </c>
      <c r="F95" s="8" t="s">
        <v>365</v>
      </c>
      <c r="G95" s="2" t="s">
        <v>84</v>
      </c>
      <c r="H95" s="395">
        <v>8469</v>
      </c>
      <c r="I95" s="419">
        <f>8469-324-367.9</f>
        <v>7777.1</v>
      </c>
      <c r="J95" s="419">
        <v>7776.7714500000002</v>
      </c>
      <c r="K95" s="419">
        <f t="shared" si="7"/>
        <v>99.995775417572091</v>
      </c>
    </row>
    <row r="96" spans="2:11" ht="84.75" customHeight="1" x14ac:dyDescent="0.3">
      <c r="B96" s="130" t="s">
        <v>488</v>
      </c>
      <c r="C96" s="8" t="s">
        <v>22</v>
      </c>
      <c r="D96" s="2" t="s">
        <v>3</v>
      </c>
      <c r="E96" s="2" t="s">
        <v>64</v>
      </c>
      <c r="F96" s="70" t="s">
        <v>193</v>
      </c>
      <c r="G96" s="2"/>
      <c r="H96" s="395">
        <f>H97+H100</f>
        <v>2471.1999999999998</v>
      </c>
      <c r="I96" s="395">
        <f>I97+I100</f>
        <v>2627.5</v>
      </c>
      <c r="J96" s="395">
        <f>J97+J100</f>
        <v>2627.4875000000002</v>
      </c>
      <c r="K96" s="419">
        <f t="shared" si="7"/>
        <v>99.999524262607039</v>
      </c>
    </row>
    <row r="97" spans="2:11" ht="81.75" customHeight="1" x14ac:dyDescent="0.3">
      <c r="B97" s="130" t="s">
        <v>141</v>
      </c>
      <c r="C97" s="8" t="s">
        <v>22</v>
      </c>
      <c r="D97" s="2" t="s">
        <v>3</v>
      </c>
      <c r="E97" s="2" t="s">
        <v>64</v>
      </c>
      <c r="F97" s="8" t="s">
        <v>194</v>
      </c>
      <c r="G97" s="2"/>
      <c r="H97" s="419">
        <f t="shared" ref="H97:J98" si="11">H98</f>
        <v>2388.6999999999998</v>
      </c>
      <c r="I97" s="419">
        <f t="shared" si="11"/>
        <v>2545.4</v>
      </c>
      <c r="J97" s="419">
        <f t="shared" si="11"/>
        <v>2545.4</v>
      </c>
      <c r="K97" s="419">
        <f t="shared" si="7"/>
        <v>100</v>
      </c>
    </row>
    <row r="98" spans="2:11" ht="77.25" customHeight="1" x14ac:dyDescent="0.3">
      <c r="B98" s="130" t="s">
        <v>142</v>
      </c>
      <c r="C98" s="8" t="s">
        <v>22</v>
      </c>
      <c r="D98" s="2" t="s">
        <v>3</v>
      </c>
      <c r="E98" s="2" t="s">
        <v>64</v>
      </c>
      <c r="F98" s="8" t="s">
        <v>366</v>
      </c>
      <c r="G98" s="2"/>
      <c r="H98" s="419">
        <f t="shared" si="11"/>
        <v>2388.6999999999998</v>
      </c>
      <c r="I98" s="419">
        <f t="shared" si="11"/>
        <v>2545.4</v>
      </c>
      <c r="J98" s="419">
        <f t="shared" si="11"/>
        <v>2545.4</v>
      </c>
      <c r="K98" s="419">
        <f t="shared" si="7"/>
        <v>100</v>
      </c>
    </row>
    <row r="99" spans="2:11" ht="63" customHeight="1" x14ac:dyDescent="0.3">
      <c r="B99" s="128" t="s">
        <v>106</v>
      </c>
      <c r="C99" s="8" t="s">
        <v>22</v>
      </c>
      <c r="D99" s="2" t="s">
        <v>3</v>
      </c>
      <c r="E99" s="2" t="s">
        <v>64</v>
      </c>
      <c r="F99" s="8" t="s">
        <v>366</v>
      </c>
      <c r="G99" s="2" t="s">
        <v>84</v>
      </c>
      <c r="H99" s="395">
        <v>2388.6999999999998</v>
      </c>
      <c r="I99" s="419">
        <f>2388.7+0.4+156.3</f>
        <v>2545.4</v>
      </c>
      <c r="J99" s="419">
        <v>2545.4</v>
      </c>
      <c r="K99" s="419">
        <f t="shared" si="7"/>
        <v>100</v>
      </c>
    </row>
    <row r="100" spans="2:11" ht="45" customHeight="1" x14ac:dyDescent="0.3">
      <c r="B100" s="289" t="s">
        <v>590</v>
      </c>
      <c r="C100" s="8" t="s">
        <v>22</v>
      </c>
      <c r="D100" s="2" t="s">
        <v>3</v>
      </c>
      <c r="E100" s="2" t="s">
        <v>64</v>
      </c>
      <c r="F100" s="8" t="s">
        <v>196</v>
      </c>
      <c r="G100" s="8"/>
      <c r="H100" s="395">
        <f t="shared" ref="H100:J101" si="12">H101</f>
        <v>82.5</v>
      </c>
      <c r="I100" s="395">
        <f t="shared" si="12"/>
        <v>82.1</v>
      </c>
      <c r="J100" s="395">
        <f t="shared" si="12"/>
        <v>82.087500000000006</v>
      </c>
      <c r="K100" s="419">
        <f t="shared" si="7"/>
        <v>99.984774665042636</v>
      </c>
    </row>
    <row r="101" spans="2:11" ht="41.25" customHeight="1" x14ac:dyDescent="0.3">
      <c r="B101" s="289" t="s">
        <v>454</v>
      </c>
      <c r="C101" s="8" t="s">
        <v>22</v>
      </c>
      <c r="D101" s="2" t="s">
        <v>3</v>
      </c>
      <c r="E101" s="2" t="s">
        <v>64</v>
      </c>
      <c r="F101" s="8" t="s">
        <v>453</v>
      </c>
      <c r="G101" s="8"/>
      <c r="H101" s="419">
        <f t="shared" si="12"/>
        <v>82.5</v>
      </c>
      <c r="I101" s="419">
        <f t="shared" si="12"/>
        <v>82.1</v>
      </c>
      <c r="J101" s="419">
        <f t="shared" si="12"/>
        <v>82.087500000000006</v>
      </c>
      <c r="K101" s="419">
        <f t="shared" si="7"/>
        <v>99.984774665042636</v>
      </c>
    </row>
    <row r="102" spans="2:11" ht="62.25" customHeight="1" x14ac:dyDescent="0.3">
      <c r="B102" s="289" t="s">
        <v>106</v>
      </c>
      <c r="C102" s="8" t="s">
        <v>22</v>
      </c>
      <c r="D102" s="2" t="s">
        <v>3</v>
      </c>
      <c r="E102" s="2" t="s">
        <v>64</v>
      </c>
      <c r="F102" s="8" t="s">
        <v>453</v>
      </c>
      <c r="G102" s="8" t="s">
        <v>84</v>
      </c>
      <c r="H102" s="395">
        <v>82.5</v>
      </c>
      <c r="I102" s="422">
        <f>82.5-0.4</f>
        <v>82.1</v>
      </c>
      <c r="J102" s="419">
        <v>82.087500000000006</v>
      </c>
      <c r="K102" s="419">
        <f t="shared" si="7"/>
        <v>99.984774665042636</v>
      </c>
    </row>
    <row r="103" spans="2:11" ht="84" customHeight="1" x14ac:dyDescent="0.3">
      <c r="B103" s="289" t="s">
        <v>714</v>
      </c>
      <c r="C103" s="8" t="s">
        <v>22</v>
      </c>
      <c r="D103" s="2" t="s">
        <v>3</v>
      </c>
      <c r="E103" s="2" t="s">
        <v>64</v>
      </c>
      <c r="F103" s="8" t="s">
        <v>310</v>
      </c>
      <c r="G103" s="8"/>
      <c r="H103" s="395">
        <f t="shared" ref="H103:J105" si="13">H104</f>
        <v>673.3</v>
      </c>
      <c r="I103" s="422">
        <f t="shared" si="13"/>
        <v>0</v>
      </c>
      <c r="J103" s="422">
        <f t="shared" si="13"/>
        <v>0</v>
      </c>
      <c r="K103" s="419">
        <v>0</v>
      </c>
    </row>
    <row r="104" spans="2:11" ht="50.25" customHeight="1" x14ac:dyDescent="0.3">
      <c r="B104" s="289" t="s">
        <v>376</v>
      </c>
      <c r="C104" s="8" t="s">
        <v>22</v>
      </c>
      <c r="D104" s="2" t="s">
        <v>3</v>
      </c>
      <c r="E104" s="2" t="s">
        <v>64</v>
      </c>
      <c r="F104" s="8" t="s">
        <v>375</v>
      </c>
      <c r="G104" s="8"/>
      <c r="H104" s="395">
        <f t="shared" si="13"/>
        <v>673.3</v>
      </c>
      <c r="I104" s="422">
        <f t="shared" si="13"/>
        <v>0</v>
      </c>
      <c r="J104" s="422">
        <f t="shared" si="13"/>
        <v>0</v>
      </c>
      <c r="K104" s="419">
        <v>0</v>
      </c>
    </row>
    <row r="105" spans="2:11" ht="76.5" customHeight="1" x14ac:dyDescent="0.3">
      <c r="B105" s="289" t="s">
        <v>713</v>
      </c>
      <c r="C105" s="8" t="s">
        <v>22</v>
      </c>
      <c r="D105" s="2" t="s">
        <v>3</v>
      </c>
      <c r="E105" s="2" t="s">
        <v>64</v>
      </c>
      <c r="F105" s="8" t="s">
        <v>387</v>
      </c>
      <c r="G105" s="8"/>
      <c r="H105" s="395">
        <f t="shared" si="13"/>
        <v>673.3</v>
      </c>
      <c r="I105" s="422">
        <f t="shared" si="13"/>
        <v>0</v>
      </c>
      <c r="J105" s="422">
        <f t="shared" si="13"/>
        <v>0</v>
      </c>
      <c r="K105" s="419">
        <v>0</v>
      </c>
    </row>
    <row r="106" spans="2:11" ht="62.25" customHeight="1" x14ac:dyDescent="0.3">
      <c r="B106" s="289" t="s">
        <v>106</v>
      </c>
      <c r="C106" s="8" t="s">
        <v>22</v>
      </c>
      <c r="D106" s="2" t="s">
        <v>3</v>
      </c>
      <c r="E106" s="2" t="s">
        <v>64</v>
      </c>
      <c r="F106" s="8" t="s">
        <v>387</v>
      </c>
      <c r="G106" s="8" t="s">
        <v>84</v>
      </c>
      <c r="H106" s="395">
        <v>673.3</v>
      </c>
      <c r="I106" s="422">
        <v>0</v>
      </c>
      <c r="J106" s="422">
        <v>0</v>
      </c>
      <c r="K106" s="419">
        <v>0</v>
      </c>
    </row>
    <row r="107" spans="2:11" ht="58.5" customHeight="1" x14ac:dyDescent="0.3">
      <c r="B107" s="101" t="s">
        <v>490</v>
      </c>
      <c r="C107" s="8" t="s">
        <v>22</v>
      </c>
      <c r="D107" s="29" t="s">
        <v>3</v>
      </c>
      <c r="E107" s="29" t="s">
        <v>64</v>
      </c>
      <c r="F107" s="73" t="s">
        <v>219</v>
      </c>
      <c r="G107" s="29"/>
      <c r="H107" s="419">
        <f>H108</f>
        <v>5958.6</v>
      </c>
      <c r="I107" s="419">
        <f>I108</f>
        <v>6158.7</v>
      </c>
      <c r="J107" s="419">
        <f>J108</f>
        <v>6158.6098899999997</v>
      </c>
      <c r="K107" s="419">
        <f t="shared" si="7"/>
        <v>99.998536866546502</v>
      </c>
    </row>
    <row r="108" spans="2:11" ht="85.5" customHeight="1" x14ac:dyDescent="0.3">
      <c r="B108" s="101" t="s">
        <v>223</v>
      </c>
      <c r="C108" s="8" t="s">
        <v>22</v>
      </c>
      <c r="D108" s="29" t="s">
        <v>3</v>
      </c>
      <c r="E108" s="29" t="s">
        <v>64</v>
      </c>
      <c r="F108" s="73" t="s">
        <v>566</v>
      </c>
      <c r="G108" s="29"/>
      <c r="H108" s="419">
        <f t="shared" ref="H108:J108" si="14">H109</f>
        <v>5958.6</v>
      </c>
      <c r="I108" s="419">
        <f t="shared" si="14"/>
        <v>6158.7</v>
      </c>
      <c r="J108" s="419">
        <f t="shared" si="14"/>
        <v>6158.6098899999997</v>
      </c>
      <c r="K108" s="419">
        <f t="shared" si="7"/>
        <v>99.998536866546502</v>
      </c>
    </row>
    <row r="109" spans="2:11" ht="58.5" customHeight="1" x14ac:dyDescent="0.3">
      <c r="B109" s="101" t="s">
        <v>98</v>
      </c>
      <c r="C109" s="8" t="s">
        <v>22</v>
      </c>
      <c r="D109" s="29" t="s">
        <v>3</v>
      </c>
      <c r="E109" s="29" t="s">
        <v>64</v>
      </c>
      <c r="F109" s="73" t="s">
        <v>567</v>
      </c>
      <c r="G109" s="29"/>
      <c r="H109" s="419">
        <f>H110+H111</f>
        <v>5958.6</v>
      </c>
      <c r="I109" s="419">
        <f>I110+I111</f>
        <v>6158.7</v>
      </c>
      <c r="J109" s="419">
        <f>J110+J111</f>
        <v>6158.6098899999997</v>
      </c>
      <c r="K109" s="419">
        <f t="shared" si="7"/>
        <v>99.998536866546502</v>
      </c>
    </row>
    <row r="110" spans="2:11" ht="58.5" customHeight="1" x14ac:dyDescent="0.3">
      <c r="B110" s="101" t="s">
        <v>88</v>
      </c>
      <c r="C110" s="8" t="s">
        <v>22</v>
      </c>
      <c r="D110" s="29" t="s">
        <v>3</v>
      </c>
      <c r="E110" s="29" t="s">
        <v>64</v>
      </c>
      <c r="F110" s="73" t="s">
        <v>567</v>
      </c>
      <c r="G110" s="29" t="s">
        <v>86</v>
      </c>
      <c r="H110" s="419">
        <v>5729.8</v>
      </c>
      <c r="I110" s="419">
        <f>5729.8+212+10.6+74.5+30.4-71.1</f>
        <v>5986.2</v>
      </c>
      <c r="J110" s="419">
        <v>5986.1396500000001</v>
      </c>
      <c r="K110" s="419">
        <f t="shared" si="7"/>
        <v>99.998991847916884</v>
      </c>
    </row>
    <row r="111" spans="2:11" ht="58.5" customHeight="1" x14ac:dyDescent="0.3">
      <c r="B111" s="163" t="s">
        <v>106</v>
      </c>
      <c r="C111" s="8" t="s">
        <v>22</v>
      </c>
      <c r="D111" s="29" t="s">
        <v>3</v>
      </c>
      <c r="E111" s="29" t="s">
        <v>64</v>
      </c>
      <c r="F111" s="73" t="s">
        <v>567</v>
      </c>
      <c r="G111" s="29" t="s">
        <v>84</v>
      </c>
      <c r="H111" s="419">
        <v>228.8</v>
      </c>
      <c r="I111" s="419">
        <f>228.8-10.6-30.4-15.3</f>
        <v>172.5</v>
      </c>
      <c r="J111" s="419">
        <v>172.47023999999999</v>
      </c>
      <c r="K111" s="419">
        <f t="shared" si="7"/>
        <v>99.98274782608695</v>
      </c>
    </row>
    <row r="112" spans="2:11" ht="72" customHeight="1" x14ac:dyDescent="0.3">
      <c r="B112" s="158" t="s">
        <v>492</v>
      </c>
      <c r="C112" s="8" t="s">
        <v>22</v>
      </c>
      <c r="D112" s="2" t="s">
        <v>3</v>
      </c>
      <c r="E112" s="2" t="s">
        <v>64</v>
      </c>
      <c r="F112" s="8" t="s">
        <v>200</v>
      </c>
      <c r="G112" s="8"/>
      <c r="H112" s="419">
        <f t="shared" ref="H112:J113" si="15">H113</f>
        <v>5.4</v>
      </c>
      <c r="I112" s="419">
        <f t="shared" si="15"/>
        <v>5.4</v>
      </c>
      <c r="J112" s="419">
        <f t="shared" si="15"/>
        <v>5.4</v>
      </c>
      <c r="K112" s="419">
        <f t="shared" si="7"/>
        <v>100</v>
      </c>
    </row>
    <row r="113" spans="2:11" ht="39" customHeight="1" x14ac:dyDescent="0.3">
      <c r="B113" s="119" t="s">
        <v>349</v>
      </c>
      <c r="C113" s="8" t="s">
        <v>22</v>
      </c>
      <c r="D113" s="2" t="s">
        <v>3</v>
      </c>
      <c r="E113" s="2" t="s">
        <v>64</v>
      </c>
      <c r="F113" s="8" t="s">
        <v>348</v>
      </c>
      <c r="G113" s="8"/>
      <c r="H113" s="419">
        <f t="shared" si="15"/>
        <v>5.4</v>
      </c>
      <c r="I113" s="419">
        <f t="shared" si="15"/>
        <v>5.4</v>
      </c>
      <c r="J113" s="419">
        <f t="shared" si="15"/>
        <v>5.4</v>
      </c>
      <c r="K113" s="419">
        <f t="shared" si="7"/>
        <v>100</v>
      </c>
    </row>
    <row r="114" spans="2:11" ht="73.5" customHeight="1" x14ac:dyDescent="0.3">
      <c r="B114" s="96" t="s">
        <v>169</v>
      </c>
      <c r="C114" s="8" t="s">
        <v>22</v>
      </c>
      <c r="D114" s="2" t="s">
        <v>3</v>
      </c>
      <c r="E114" s="2" t="s">
        <v>64</v>
      </c>
      <c r="F114" s="30" t="s">
        <v>350</v>
      </c>
      <c r="G114" s="29"/>
      <c r="H114" s="419">
        <f t="shared" ref="H114:J114" si="16">H115</f>
        <v>5.4</v>
      </c>
      <c r="I114" s="419">
        <f t="shared" si="16"/>
        <v>5.4</v>
      </c>
      <c r="J114" s="419">
        <f t="shared" si="16"/>
        <v>5.4</v>
      </c>
      <c r="K114" s="419">
        <f t="shared" si="7"/>
        <v>100</v>
      </c>
    </row>
    <row r="115" spans="2:11" ht="58.5" customHeight="1" x14ac:dyDescent="0.3">
      <c r="B115" s="90" t="s">
        <v>106</v>
      </c>
      <c r="C115" s="8" t="s">
        <v>22</v>
      </c>
      <c r="D115" s="2" t="s">
        <v>3</v>
      </c>
      <c r="E115" s="2" t="s">
        <v>64</v>
      </c>
      <c r="F115" s="30" t="s">
        <v>350</v>
      </c>
      <c r="G115" s="29" t="s">
        <v>84</v>
      </c>
      <c r="H115" s="419">
        <v>5.4</v>
      </c>
      <c r="I115" s="419">
        <v>5.4</v>
      </c>
      <c r="J115" s="419">
        <v>5.4</v>
      </c>
      <c r="K115" s="419">
        <f t="shared" si="7"/>
        <v>100</v>
      </c>
    </row>
    <row r="116" spans="2:11" ht="58.5" customHeight="1" x14ac:dyDescent="0.3">
      <c r="B116" s="289" t="s">
        <v>301</v>
      </c>
      <c r="C116" s="8" t="s">
        <v>22</v>
      </c>
      <c r="D116" s="2" t="s">
        <v>3</v>
      </c>
      <c r="E116" s="2" t="s">
        <v>64</v>
      </c>
      <c r="F116" s="30" t="s">
        <v>300</v>
      </c>
      <c r="G116" s="29"/>
      <c r="H116" s="419">
        <f>H117</f>
        <v>0</v>
      </c>
      <c r="I116" s="419">
        <f>I117</f>
        <v>364060.4</v>
      </c>
      <c r="J116" s="419">
        <f>J117</f>
        <v>364059.96531</v>
      </c>
      <c r="K116" s="419">
        <f t="shared" si="7"/>
        <v>99.999880599482935</v>
      </c>
    </row>
    <row r="117" spans="2:11" ht="58.5" customHeight="1" x14ac:dyDescent="0.3">
      <c r="B117" s="90" t="s">
        <v>392</v>
      </c>
      <c r="C117" s="8" t="s">
        <v>22</v>
      </c>
      <c r="D117" s="2" t="s">
        <v>3</v>
      </c>
      <c r="E117" s="2" t="s">
        <v>64</v>
      </c>
      <c r="F117" s="30" t="s">
        <v>299</v>
      </c>
      <c r="G117" s="29"/>
      <c r="H117" s="419">
        <f>H118+H123+H121</f>
        <v>0</v>
      </c>
      <c r="I117" s="419">
        <f>I118+I123+I121</f>
        <v>364060.4</v>
      </c>
      <c r="J117" s="419">
        <f>J118+J123+J121</f>
        <v>364059.96531</v>
      </c>
      <c r="K117" s="419">
        <f t="shared" si="7"/>
        <v>99.999880599482935</v>
      </c>
    </row>
    <row r="118" spans="2:11" ht="48" customHeight="1" x14ac:dyDescent="0.3">
      <c r="B118" s="90" t="s">
        <v>656</v>
      </c>
      <c r="C118" s="8" t="s">
        <v>22</v>
      </c>
      <c r="D118" s="2" t="s">
        <v>3</v>
      </c>
      <c r="E118" s="2" t="s">
        <v>64</v>
      </c>
      <c r="F118" s="30" t="s">
        <v>657</v>
      </c>
      <c r="G118" s="29"/>
      <c r="H118" s="419">
        <f>H120+H119</f>
        <v>0</v>
      </c>
      <c r="I118" s="419">
        <f>I120+I119</f>
        <v>2512</v>
      </c>
      <c r="J118" s="419">
        <f>J120+J119</f>
        <v>2511.8293099999996</v>
      </c>
      <c r="K118" s="419">
        <f t="shared" si="7"/>
        <v>99.99320501592355</v>
      </c>
    </row>
    <row r="119" spans="2:11" ht="24.75" customHeight="1" x14ac:dyDescent="0.3">
      <c r="B119" s="90" t="s">
        <v>677</v>
      </c>
      <c r="C119" s="8" t="s">
        <v>22</v>
      </c>
      <c r="D119" s="2" t="s">
        <v>3</v>
      </c>
      <c r="E119" s="2" t="s">
        <v>64</v>
      </c>
      <c r="F119" s="30" t="s">
        <v>657</v>
      </c>
      <c r="G119" s="29" t="s">
        <v>676</v>
      </c>
      <c r="H119" s="419">
        <v>0</v>
      </c>
      <c r="I119" s="419">
        <f>1794+2+122.2+15+42.5+15.5+12+50+80</f>
        <v>2133.1999999999998</v>
      </c>
      <c r="J119" s="419">
        <v>2133.1169799999998</v>
      </c>
      <c r="K119" s="419">
        <f t="shared" si="7"/>
        <v>99.996108194262135</v>
      </c>
    </row>
    <row r="120" spans="2:11" ht="26.25" customHeight="1" x14ac:dyDescent="0.3">
      <c r="B120" s="289" t="s">
        <v>166</v>
      </c>
      <c r="C120" s="8" t="s">
        <v>22</v>
      </c>
      <c r="D120" s="2" t="s">
        <v>3</v>
      </c>
      <c r="E120" s="2" t="s">
        <v>64</v>
      </c>
      <c r="F120" s="30" t="s">
        <v>657</v>
      </c>
      <c r="G120" s="29" t="s">
        <v>85</v>
      </c>
      <c r="H120" s="419"/>
      <c r="I120" s="419">
        <f>18.5+16.5+343.8</f>
        <v>378.8</v>
      </c>
      <c r="J120" s="419">
        <v>378.71233000000001</v>
      </c>
      <c r="K120" s="419">
        <f t="shared" si="7"/>
        <v>99.97685586061246</v>
      </c>
    </row>
    <row r="121" spans="2:11" ht="75" x14ac:dyDescent="0.3">
      <c r="B121" s="289" t="s">
        <v>682</v>
      </c>
      <c r="C121" s="8" t="s">
        <v>22</v>
      </c>
      <c r="D121" s="2" t="s">
        <v>3</v>
      </c>
      <c r="E121" s="2" t="s">
        <v>64</v>
      </c>
      <c r="F121" s="30" t="s">
        <v>683</v>
      </c>
      <c r="G121" s="29"/>
      <c r="H121" s="419">
        <f>H122</f>
        <v>0</v>
      </c>
      <c r="I121" s="419">
        <f>I122</f>
        <v>139787.1</v>
      </c>
      <c r="J121" s="419">
        <f>J122</f>
        <v>139786.96799999999</v>
      </c>
      <c r="K121" s="419">
        <f t="shared" si="7"/>
        <v>99.999905570685698</v>
      </c>
    </row>
    <row r="122" spans="2:11" ht="56.25" x14ac:dyDescent="0.3">
      <c r="B122" s="90" t="s">
        <v>106</v>
      </c>
      <c r="C122" s="8" t="s">
        <v>22</v>
      </c>
      <c r="D122" s="2" t="s">
        <v>3</v>
      </c>
      <c r="E122" s="2" t="s">
        <v>64</v>
      </c>
      <c r="F122" s="30" t="s">
        <v>683</v>
      </c>
      <c r="G122" s="29" t="s">
        <v>84</v>
      </c>
      <c r="H122" s="419">
        <v>0</v>
      </c>
      <c r="I122" s="419">
        <f>52902+42510.6+31703.4+9727.2+1698.6+1245.3</f>
        <v>139787.1</v>
      </c>
      <c r="J122" s="419">
        <v>139786.96799999999</v>
      </c>
      <c r="K122" s="419">
        <f t="shared" si="7"/>
        <v>99.999905570685698</v>
      </c>
    </row>
    <row r="123" spans="2:11" ht="168.75" x14ac:dyDescent="0.3">
      <c r="B123" s="90" t="s">
        <v>659</v>
      </c>
      <c r="C123" s="8" t="s">
        <v>22</v>
      </c>
      <c r="D123" s="2" t="s">
        <v>3</v>
      </c>
      <c r="E123" s="2" t="s">
        <v>64</v>
      </c>
      <c r="F123" s="30" t="s">
        <v>658</v>
      </c>
      <c r="G123" s="29"/>
      <c r="H123" s="419">
        <f>H124</f>
        <v>0</v>
      </c>
      <c r="I123" s="419">
        <f>I124</f>
        <v>221761.3</v>
      </c>
      <c r="J123" s="419">
        <f>J124</f>
        <v>221761.16800000001</v>
      </c>
      <c r="K123" s="419">
        <f t="shared" si="7"/>
        <v>99.999940476539422</v>
      </c>
    </row>
    <row r="124" spans="2:11" ht="58.5" customHeight="1" x14ac:dyDescent="0.3">
      <c r="B124" s="90" t="s">
        <v>106</v>
      </c>
      <c r="C124" s="8" t="s">
        <v>22</v>
      </c>
      <c r="D124" s="2" t="s">
        <v>3</v>
      </c>
      <c r="E124" s="2" t="s">
        <v>64</v>
      </c>
      <c r="F124" s="30" t="s">
        <v>658</v>
      </c>
      <c r="G124" s="29" t="s">
        <v>84</v>
      </c>
      <c r="H124" s="419">
        <v>0</v>
      </c>
      <c r="I124" s="419">
        <f>207696.6+6994.8+4764.4+2305.5</f>
        <v>221761.3</v>
      </c>
      <c r="J124" s="419">
        <v>221761.16800000001</v>
      </c>
      <c r="K124" s="419">
        <f t="shared" si="7"/>
        <v>99.999940476539422</v>
      </c>
    </row>
    <row r="125" spans="2:11" ht="18.75" x14ac:dyDescent="0.3">
      <c r="B125" s="289" t="s">
        <v>640</v>
      </c>
      <c r="C125" s="8" t="s">
        <v>22</v>
      </c>
      <c r="D125" s="2" t="s">
        <v>6</v>
      </c>
      <c r="E125" s="2"/>
      <c r="F125" s="30"/>
      <c r="G125" s="29"/>
      <c r="H125" s="419">
        <f t="shared" ref="H125:J129" si="17">H126</f>
        <v>0</v>
      </c>
      <c r="I125" s="419">
        <f t="shared" si="17"/>
        <v>13182.5</v>
      </c>
      <c r="J125" s="419">
        <f t="shared" si="17"/>
        <v>13160.647999999999</v>
      </c>
      <c r="K125" s="419">
        <f t="shared" si="7"/>
        <v>99.834234780959591</v>
      </c>
    </row>
    <row r="126" spans="2:11" ht="18.75" x14ac:dyDescent="0.3">
      <c r="B126" s="289" t="s">
        <v>641</v>
      </c>
      <c r="C126" s="8" t="s">
        <v>22</v>
      </c>
      <c r="D126" s="2" t="s">
        <v>6</v>
      </c>
      <c r="E126" s="2" t="s">
        <v>8</v>
      </c>
      <c r="F126" s="30"/>
      <c r="G126" s="29"/>
      <c r="H126" s="419">
        <f t="shared" si="17"/>
        <v>0</v>
      </c>
      <c r="I126" s="419">
        <f t="shared" si="17"/>
        <v>13182.5</v>
      </c>
      <c r="J126" s="419">
        <f t="shared" si="17"/>
        <v>13160.647999999999</v>
      </c>
      <c r="K126" s="419">
        <f t="shared" si="7"/>
        <v>99.834234780959591</v>
      </c>
    </row>
    <row r="127" spans="2:11" ht="37.5" x14ac:dyDescent="0.3">
      <c r="B127" s="289" t="s">
        <v>301</v>
      </c>
      <c r="C127" s="8" t="s">
        <v>22</v>
      </c>
      <c r="D127" s="2" t="s">
        <v>6</v>
      </c>
      <c r="E127" s="2" t="s">
        <v>8</v>
      </c>
      <c r="F127" s="30" t="s">
        <v>300</v>
      </c>
      <c r="G127" s="29"/>
      <c r="H127" s="419">
        <f t="shared" si="17"/>
        <v>0</v>
      </c>
      <c r="I127" s="419">
        <f t="shared" si="17"/>
        <v>13182.5</v>
      </c>
      <c r="J127" s="419">
        <f t="shared" si="17"/>
        <v>13160.647999999999</v>
      </c>
      <c r="K127" s="419">
        <f t="shared" si="7"/>
        <v>99.834234780959591</v>
      </c>
    </row>
    <row r="128" spans="2:11" ht="26.25" customHeight="1" x14ac:dyDescent="0.3">
      <c r="B128" s="90" t="s">
        <v>392</v>
      </c>
      <c r="C128" s="8" t="s">
        <v>22</v>
      </c>
      <c r="D128" s="2" t="s">
        <v>6</v>
      </c>
      <c r="E128" s="2" t="s">
        <v>8</v>
      </c>
      <c r="F128" s="30" t="s">
        <v>299</v>
      </c>
      <c r="G128" s="29"/>
      <c r="H128" s="419">
        <f t="shared" si="17"/>
        <v>0</v>
      </c>
      <c r="I128" s="419">
        <f t="shared" si="17"/>
        <v>13182.5</v>
      </c>
      <c r="J128" s="419">
        <f t="shared" si="17"/>
        <v>13160.647999999999</v>
      </c>
      <c r="K128" s="419">
        <f t="shared" si="7"/>
        <v>99.834234780959591</v>
      </c>
    </row>
    <row r="129" spans="2:11" ht="122.25" customHeight="1" x14ac:dyDescent="0.3">
      <c r="B129" s="289" t="s">
        <v>701</v>
      </c>
      <c r="C129" s="8" t="s">
        <v>22</v>
      </c>
      <c r="D129" s="2" t="s">
        <v>6</v>
      </c>
      <c r="E129" s="2" t="s">
        <v>8</v>
      </c>
      <c r="F129" s="30" t="s">
        <v>642</v>
      </c>
      <c r="G129" s="29"/>
      <c r="H129" s="419">
        <f t="shared" si="17"/>
        <v>0</v>
      </c>
      <c r="I129" s="419">
        <f t="shared" si="17"/>
        <v>13182.5</v>
      </c>
      <c r="J129" s="419">
        <f t="shared" si="17"/>
        <v>13160.647999999999</v>
      </c>
      <c r="K129" s="419">
        <f t="shared" si="7"/>
        <v>99.834234780959591</v>
      </c>
    </row>
    <row r="130" spans="2:11" ht="58.5" customHeight="1" x14ac:dyDescent="0.3">
      <c r="B130" s="90" t="s">
        <v>106</v>
      </c>
      <c r="C130" s="8" t="s">
        <v>22</v>
      </c>
      <c r="D130" s="2" t="s">
        <v>6</v>
      </c>
      <c r="E130" s="2" t="s">
        <v>8</v>
      </c>
      <c r="F130" s="30" t="s">
        <v>642</v>
      </c>
      <c r="G130" s="29" t="s">
        <v>84</v>
      </c>
      <c r="H130" s="419">
        <v>0</v>
      </c>
      <c r="I130" s="419">
        <f>1945.8+3000+2000+7000-683.3-80</f>
        <v>13182.5</v>
      </c>
      <c r="J130" s="419">
        <v>13160.647999999999</v>
      </c>
      <c r="K130" s="419">
        <f t="shared" si="7"/>
        <v>99.834234780959591</v>
      </c>
    </row>
    <row r="131" spans="2:11" ht="49.5" customHeight="1" x14ac:dyDescent="0.3">
      <c r="B131" s="111" t="s">
        <v>58</v>
      </c>
      <c r="C131" s="8" t="s">
        <v>22</v>
      </c>
      <c r="D131" s="9" t="s">
        <v>8</v>
      </c>
      <c r="E131" s="9"/>
      <c r="F131" s="8"/>
      <c r="G131" s="9"/>
      <c r="H131" s="419">
        <f>H132+H139+H157</f>
        <v>33261.899999999994</v>
      </c>
      <c r="I131" s="419">
        <f>I132+I139+I157</f>
        <v>91605.1</v>
      </c>
      <c r="J131" s="419">
        <f>J132+J139+J157</f>
        <v>91205.161519999994</v>
      </c>
      <c r="K131" s="419">
        <f t="shared" si="7"/>
        <v>99.563410246809397</v>
      </c>
    </row>
    <row r="132" spans="2:11" ht="33.75" customHeight="1" x14ac:dyDescent="0.3">
      <c r="B132" s="111" t="s">
        <v>451</v>
      </c>
      <c r="C132" s="8" t="s">
        <v>22</v>
      </c>
      <c r="D132" s="2" t="s">
        <v>8</v>
      </c>
      <c r="E132" s="2" t="s">
        <v>11</v>
      </c>
      <c r="F132" s="8"/>
      <c r="G132" s="2"/>
      <c r="H132" s="419">
        <f t="shared" ref="H132:J134" si="18">H133</f>
        <v>18333.599999999999</v>
      </c>
      <c r="I132" s="419">
        <f t="shared" si="18"/>
        <v>17478.100000000002</v>
      </c>
      <c r="J132" s="419">
        <f t="shared" si="18"/>
        <v>17454.248099999997</v>
      </c>
      <c r="K132" s="419">
        <f t="shared" si="7"/>
        <v>99.863532649429828</v>
      </c>
    </row>
    <row r="133" spans="2:11" ht="59.25" customHeight="1" x14ac:dyDescent="0.3">
      <c r="B133" s="124" t="s">
        <v>494</v>
      </c>
      <c r="C133" s="8" t="s">
        <v>22</v>
      </c>
      <c r="D133" s="2" t="s">
        <v>8</v>
      </c>
      <c r="E133" s="2" t="s">
        <v>11</v>
      </c>
      <c r="F133" s="8" t="s">
        <v>195</v>
      </c>
      <c r="G133" s="2"/>
      <c r="H133" s="419">
        <f t="shared" si="18"/>
        <v>18333.599999999999</v>
      </c>
      <c r="I133" s="419">
        <f t="shared" si="18"/>
        <v>17478.100000000002</v>
      </c>
      <c r="J133" s="419">
        <f t="shared" si="18"/>
        <v>17454.248099999997</v>
      </c>
      <c r="K133" s="419">
        <f t="shared" si="7"/>
        <v>99.863532649429828</v>
      </c>
    </row>
    <row r="134" spans="2:11" ht="88.5" customHeight="1" x14ac:dyDescent="0.3">
      <c r="B134" s="357" t="s">
        <v>591</v>
      </c>
      <c r="C134" s="8" t="s">
        <v>22</v>
      </c>
      <c r="D134" s="2" t="s">
        <v>8</v>
      </c>
      <c r="E134" s="2" t="s">
        <v>11</v>
      </c>
      <c r="F134" s="8" t="s">
        <v>202</v>
      </c>
      <c r="G134" s="2"/>
      <c r="H134" s="419">
        <f t="shared" si="18"/>
        <v>18333.599999999999</v>
      </c>
      <c r="I134" s="419">
        <f t="shared" si="18"/>
        <v>17478.100000000002</v>
      </c>
      <c r="J134" s="419">
        <f t="shared" si="18"/>
        <v>17454.248099999997</v>
      </c>
      <c r="K134" s="419">
        <f t="shared" si="7"/>
        <v>99.863532649429828</v>
      </c>
    </row>
    <row r="135" spans="2:11" ht="42.75" customHeight="1" x14ac:dyDescent="0.3">
      <c r="B135" s="14" t="s">
        <v>98</v>
      </c>
      <c r="C135" s="8" t="s">
        <v>22</v>
      </c>
      <c r="D135" s="2" t="s">
        <v>8</v>
      </c>
      <c r="E135" s="2" t="s">
        <v>11</v>
      </c>
      <c r="F135" s="8" t="s">
        <v>203</v>
      </c>
      <c r="G135" s="2"/>
      <c r="H135" s="395">
        <f>H136+H137+H138</f>
        <v>18333.599999999999</v>
      </c>
      <c r="I135" s="395">
        <f>I136+I137+I138</f>
        <v>17478.100000000002</v>
      </c>
      <c r="J135" s="395">
        <f>J136+J137+J138</f>
        <v>17454.248099999997</v>
      </c>
      <c r="K135" s="419">
        <f t="shared" si="7"/>
        <v>99.863532649429828</v>
      </c>
    </row>
    <row r="136" spans="2:11" ht="51" customHeight="1" x14ac:dyDescent="0.3">
      <c r="B136" s="107" t="s">
        <v>88</v>
      </c>
      <c r="C136" s="8" t="s">
        <v>22</v>
      </c>
      <c r="D136" s="30" t="s">
        <v>8</v>
      </c>
      <c r="E136" s="30" t="s">
        <v>11</v>
      </c>
      <c r="F136" s="8" t="s">
        <v>203</v>
      </c>
      <c r="G136" s="30" t="s">
        <v>86</v>
      </c>
      <c r="H136" s="419">
        <v>15028.3</v>
      </c>
      <c r="I136" s="419">
        <f>15028.3+750.1-6220.4+3220.4+3000-214.5-672.9</f>
        <v>14891</v>
      </c>
      <c r="J136" s="419">
        <v>14890.91606</v>
      </c>
      <c r="K136" s="419">
        <f t="shared" si="7"/>
        <v>99.99943630380767</v>
      </c>
    </row>
    <row r="137" spans="2:11" ht="60.75" customHeight="1" x14ac:dyDescent="0.3">
      <c r="B137" s="112" t="s">
        <v>106</v>
      </c>
      <c r="C137" s="8" t="s">
        <v>22</v>
      </c>
      <c r="D137" s="30" t="s">
        <v>8</v>
      </c>
      <c r="E137" s="30" t="s">
        <v>11</v>
      </c>
      <c r="F137" s="8" t="s">
        <v>203</v>
      </c>
      <c r="G137" s="30" t="s">
        <v>84</v>
      </c>
      <c r="H137" s="419">
        <v>3133</v>
      </c>
      <c r="I137" s="419">
        <f>3133+137.7+214.5+179.2-1067.1-179.6</f>
        <v>2417.6999999999998</v>
      </c>
      <c r="J137" s="419">
        <v>2393.9820399999999</v>
      </c>
      <c r="K137" s="419">
        <f t="shared" si="7"/>
        <v>99.018986640195223</v>
      </c>
    </row>
    <row r="138" spans="2:11" ht="24" customHeight="1" x14ac:dyDescent="0.3">
      <c r="B138" s="155" t="s">
        <v>166</v>
      </c>
      <c r="C138" s="8" t="s">
        <v>22</v>
      </c>
      <c r="D138" s="30" t="s">
        <v>8</v>
      </c>
      <c r="E138" s="30" t="s">
        <v>11</v>
      </c>
      <c r="F138" s="8" t="s">
        <v>203</v>
      </c>
      <c r="G138" s="30" t="s">
        <v>85</v>
      </c>
      <c r="H138" s="419">
        <v>172.3</v>
      </c>
      <c r="I138" s="419">
        <f>172.3-2.9</f>
        <v>169.4</v>
      </c>
      <c r="J138" s="419">
        <v>169.35</v>
      </c>
      <c r="K138" s="419">
        <f t="shared" si="7"/>
        <v>99.970484061393151</v>
      </c>
    </row>
    <row r="139" spans="2:11" ht="74.25" customHeight="1" x14ac:dyDescent="0.3">
      <c r="B139" s="289" t="s">
        <v>450</v>
      </c>
      <c r="C139" s="8" t="s">
        <v>22</v>
      </c>
      <c r="D139" s="30" t="s">
        <v>8</v>
      </c>
      <c r="E139" s="30" t="s">
        <v>23</v>
      </c>
      <c r="F139" s="8"/>
      <c r="G139" s="30"/>
      <c r="H139" s="419">
        <f>H140+H153</f>
        <v>14469.099999999999</v>
      </c>
      <c r="I139" s="419">
        <f>I140+I153</f>
        <v>73892.5</v>
      </c>
      <c r="J139" s="419">
        <f>J140+J153</f>
        <v>73516.618619999994</v>
      </c>
      <c r="K139" s="419">
        <f t="shared" si="7"/>
        <v>99.491313218526912</v>
      </c>
    </row>
    <row r="140" spans="2:11" ht="57.75" customHeight="1" x14ac:dyDescent="0.3">
      <c r="B140" s="339" t="s">
        <v>496</v>
      </c>
      <c r="C140" s="8" t="s">
        <v>22</v>
      </c>
      <c r="D140" s="2" t="s">
        <v>8</v>
      </c>
      <c r="E140" s="2" t="s">
        <v>23</v>
      </c>
      <c r="F140" s="8" t="s">
        <v>195</v>
      </c>
      <c r="G140" s="30"/>
      <c r="H140" s="419">
        <f>H141+H148</f>
        <v>14469.099999999999</v>
      </c>
      <c r="I140" s="419">
        <f>I141+I148</f>
        <v>61075.3</v>
      </c>
      <c r="J140" s="419">
        <f>J141+J148</f>
        <v>60874.582649999997</v>
      </c>
      <c r="K140" s="419">
        <f t="shared" si="7"/>
        <v>99.671360844727729</v>
      </c>
    </row>
    <row r="141" spans="2:11" ht="96.75" customHeight="1" x14ac:dyDescent="0.3">
      <c r="B141" s="357" t="s">
        <v>591</v>
      </c>
      <c r="C141" s="8" t="s">
        <v>22</v>
      </c>
      <c r="D141" s="2" t="s">
        <v>8</v>
      </c>
      <c r="E141" s="2" t="s">
        <v>23</v>
      </c>
      <c r="F141" s="8" t="s">
        <v>202</v>
      </c>
      <c r="G141" s="30"/>
      <c r="H141" s="419">
        <f>H146+H142+H144</f>
        <v>63</v>
      </c>
      <c r="I141" s="419">
        <f>I146+I142+I144</f>
        <v>41035.700000000004</v>
      </c>
      <c r="J141" s="419">
        <f>J146+J142+J144</f>
        <v>40972.618770000001</v>
      </c>
      <c r="K141" s="419">
        <f t="shared" si="7"/>
        <v>99.846277192785777</v>
      </c>
    </row>
    <row r="142" spans="2:11" ht="96.75" customHeight="1" x14ac:dyDescent="0.3">
      <c r="B142" s="402" t="s">
        <v>670</v>
      </c>
      <c r="C142" s="8" t="s">
        <v>22</v>
      </c>
      <c r="D142" s="2" t="s">
        <v>8</v>
      </c>
      <c r="E142" s="2" t="s">
        <v>23</v>
      </c>
      <c r="F142" s="8" t="s">
        <v>671</v>
      </c>
      <c r="G142" s="30"/>
      <c r="H142" s="419">
        <f>H143</f>
        <v>0</v>
      </c>
      <c r="I142" s="419">
        <f>I143</f>
        <v>39718.200000000004</v>
      </c>
      <c r="J142" s="419">
        <f>J143</f>
        <v>39718.118770000001</v>
      </c>
      <c r="K142" s="419">
        <f t="shared" si="7"/>
        <v>99.99979548418608</v>
      </c>
    </row>
    <row r="143" spans="2:11" ht="56.25" x14ac:dyDescent="0.3">
      <c r="B143" s="289" t="s">
        <v>106</v>
      </c>
      <c r="C143" s="8" t="s">
        <v>22</v>
      </c>
      <c r="D143" s="2" t="s">
        <v>8</v>
      </c>
      <c r="E143" s="2" t="s">
        <v>23</v>
      </c>
      <c r="F143" s="8" t="s">
        <v>671</v>
      </c>
      <c r="G143" s="30" t="s">
        <v>84</v>
      </c>
      <c r="H143" s="419">
        <v>0</v>
      </c>
      <c r="I143" s="419">
        <f>3220.4+3000+5854.3+5380.5+3916.5+335.5+15127.6+4573.2-1343.1-346.7</f>
        <v>39718.200000000004</v>
      </c>
      <c r="J143" s="419">
        <v>39718.118770000001</v>
      </c>
      <c r="K143" s="419">
        <f t="shared" si="7"/>
        <v>99.99979548418608</v>
      </c>
    </row>
    <row r="144" spans="2:11" ht="112.5" x14ac:dyDescent="0.3">
      <c r="B144" s="289" t="s">
        <v>689</v>
      </c>
      <c r="C144" s="8" t="s">
        <v>22</v>
      </c>
      <c r="D144" s="2" t="s">
        <v>8</v>
      </c>
      <c r="E144" s="2" t="s">
        <v>23</v>
      </c>
      <c r="F144" s="8" t="s">
        <v>688</v>
      </c>
      <c r="G144" s="30"/>
      <c r="H144" s="419">
        <f>H145</f>
        <v>0</v>
      </c>
      <c r="I144" s="419">
        <f>I145</f>
        <v>1254.5</v>
      </c>
      <c r="J144" s="419">
        <f>J145</f>
        <v>1254.5</v>
      </c>
      <c r="K144" s="419">
        <f t="shared" si="7"/>
        <v>100</v>
      </c>
    </row>
    <row r="145" spans="2:11" ht="56.25" x14ac:dyDescent="0.3">
      <c r="B145" s="289" t="s">
        <v>106</v>
      </c>
      <c r="C145" s="8" t="s">
        <v>22</v>
      </c>
      <c r="D145" s="2" t="s">
        <v>8</v>
      </c>
      <c r="E145" s="2" t="s">
        <v>23</v>
      </c>
      <c r="F145" s="8" t="s">
        <v>688</v>
      </c>
      <c r="G145" s="30" t="s">
        <v>84</v>
      </c>
      <c r="H145" s="419">
        <v>0</v>
      </c>
      <c r="I145" s="419">
        <f>214.5+600+300+140</f>
        <v>1254.5</v>
      </c>
      <c r="J145" s="419">
        <v>1254.5</v>
      </c>
      <c r="K145" s="419">
        <f t="shared" si="7"/>
        <v>100</v>
      </c>
    </row>
    <row r="146" spans="2:11" ht="225" x14ac:dyDescent="0.3">
      <c r="B146" s="289" t="s">
        <v>702</v>
      </c>
      <c r="C146" s="8" t="s">
        <v>22</v>
      </c>
      <c r="D146" s="30" t="s">
        <v>8</v>
      </c>
      <c r="E146" s="30" t="s">
        <v>23</v>
      </c>
      <c r="F146" s="8" t="s">
        <v>249</v>
      </c>
      <c r="G146" s="30"/>
      <c r="H146" s="419">
        <f>H147</f>
        <v>63</v>
      </c>
      <c r="I146" s="419">
        <f>I147</f>
        <v>63</v>
      </c>
      <c r="J146" s="419">
        <f>J147</f>
        <v>0</v>
      </c>
      <c r="K146" s="419">
        <f t="shared" ref="K146:K209" si="19">J146/I146*100</f>
        <v>0</v>
      </c>
    </row>
    <row r="147" spans="2:11" ht="64.5" customHeight="1" x14ac:dyDescent="0.3">
      <c r="B147" s="289" t="s">
        <v>106</v>
      </c>
      <c r="C147" s="8" t="s">
        <v>22</v>
      </c>
      <c r="D147" s="30" t="s">
        <v>8</v>
      </c>
      <c r="E147" s="30" t="s">
        <v>23</v>
      </c>
      <c r="F147" s="8" t="s">
        <v>249</v>
      </c>
      <c r="G147" s="30" t="s">
        <v>84</v>
      </c>
      <c r="H147" s="419">
        <v>63</v>
      </c>
      <c r="I147" s="419">
        <v>63</v>
      </c>
      <c r="J147" s="419">
        <v>0</v>
      </c>
      <c r="K147" s="419">
        <f t="shared" si="19"/>
        <v>0</v>
      </c>
    </row>
    <row r="148" spans="2:11" ht="85.5" customHeight="1" x14ac:dyDescent="0.3">
      <c r="B148" s="163" t="s">
        <v>205</v>
      </c>
      <c r="C148" s="8" t="s">
        <v>22</v>
      </c>
      <c r="D148" s="30" t="s">
        <v>8</v>
      </c>
      <c r="E148" s="30" t="s">
        <v>23</v>
      </c>
      <c r="F148" s="8" t="s">
        <v>206</v>
      </c>
      <c r="G148" s="30"/>
      <c r="H148" s="419">
        <f>H149</f>
        <v>14406.099999999999</v>
      </c>
      <c r="I148" s="419">
        <f>I149</f>
        <v>20039.599999999999</v>
      </c>
      <c r="J148" s="419">
        <f>J149</f>
        <v>19901.963879999999</v>
      </c>
      <c r="K148" s="419">
        <f t="shared" si="19"/>
        <v>99.313179304976146</v>
      </c>
    </row>
    <row r="149" spans="2:11" ht="63" customHeight="1" x14ac:dyDescent="0.3">
      <c r="B149" s="14" t="s">
        <v>98</v>
      </c>
      <c r="C149" s="8" t="s">
        <v>22</v>
      </c>
      <c r="D149" s="2" t="s">
        <v>8</v>
      </c>
      <c r="E149" s="2" t="s">
        <v>23</v>
      </c>
      <c r="F149" s="8" t="s">
        <v>204</v>
      </c>
      <c r="G149" s="30"/>
      <c r="H149" s="419">
        <f>H150+H151+H152</f>
        <v>14406.099999999999</v>
      </c>
      <c r="I149" s="419">
        <f>I150+I151+I152</f>
        <v>20039.599999999999</v>
      </c>
      <c r="J149" s="419">
        <f>J150+J151+J152</f>
        <v>19901.963879999999</v>
      </c>
      <c r="K149" s="419">
        <f t="shared" si="19"/>
        <v>99.313179304976146</v>
      </c>
    </row>
    <row r="150" spans="2:11" ht="42.75" customHeight="1" x14ac:dyDescent="0.3">
      <c r="B150" s="101" t="s">
        <v>88</v>
      </c>
      <c r="C150" s="70" t="s">
        <v>22</v>
      </c>
      <c r="D150" s="106" t="s">
        <v>8</v>
      </c>
      <c r="E150" s="106" t="s">
        <v>23</v>
      </c>
      <c r="F150" s="70" t="s">
        <v>204</v>
      </c>
      <c r="G150" s="106" t="s">
        <v>86</v>
      </c>
      <c r="H150" s="422">
        <v>10930.3</v>
      </c>
      <c r="I150" s="422">
        <f>10930.3+546.6-388.7</f>
        <v>11088.199999999999</v>
      </c>
      <c r="J150" s="419">
        <v>11088.136469999999</v>
      </c>
      <c r="K150" s="419">
        <f t="shared" si="19"/>
        <v>99.999427048574162</v>
      </c>
    </row>
    <row r="151" spans="2:11" ht="60.75" customHeight="1" x14ac:dyDescent="0.3">
      <c r="B151" s="260" t="s">
        <v>106</v>
      </c>
      <c r="C151" s="70" t="s">
        <v>22</v>
      </c>
      <c r="D151" s="106" t="s">
        <v>8</v>
      </c>
      <c r="E151" s="106" t="s">
        <v>23</v>
      </c>
      <c r="F151" s="70" t="s">
        <v>204</v>
      </c>
      <c r="G151" s="106" t="s">
        <v>84</v>
      </c>
      <c r="H151" s="422">
        <v>3414.9</v>
      </c>
      <c r="I151" s="422">
        <f>3414.9+5980.3+120.9-1.9-627.2+1.6</f>
        <v>8888.6</v>
      </c>
      <c r="J151" s="419">
        <v>8751.0554100000008</v>
      </c>
      <c r="K151" s="419">
        <f t="shared" si="19"/>
        <v>98.452573071124817</v>
      </c>
    </row>
    <row r="152" spans="2:11" ht="32.25" customHeight="1" x14ac:dyDescent="0.3">
      <c r="B152" s="260" t="s">
        <v>166</v>
      </c>
      <c r="C152" s="70" t="s">
        <v>22</v>
      </c>
      <c r="D152" s="106" t="s">
        <v>8</v>
      </c>
      <c r="E152" s="106" t="s">
        <v>23</v>
      </c>
      <c r="F152" s="70" t="s">
        <v>204</v>
      </c>
      <c r="G152" s="106" t="s">
        <v>85</v>
      </c>
      <c r="H152" s="422">
        <v>60.9</v>
      </c>
      <c r="I152" s="422">
        <f>60.9+1.9</f>
        <v>62.8</v>
      </c>
      <c r="J152" s="419">
        <v>62.771999999999998</v>
      </c>
      <c r="K152" s="419">
        <f t="shared" si="19"/>
        <v>99.955414012738856</v>
      </c>
    </row>
    <row r="153" spans="2:11" ht="37.5" x14ac:dyDescent="0.3">
      <c r="B153" s="289" t="s">
        <v>301</v>
      </c>
      <c r="C153" s="8" t="s">
        <v>22</v>
      </c>
      <c r="D153" s="2" t="s">
        <v>8</v>
      </c>
      <c r="E153" s="2" t="s">
        <v>23</v>
      </c>
      <c r="F153" s="30" t="s">
        <v>300</v>
      </c>
      <c r="G153" s="106"/>
      <c r="H153" s="422">
        <f t="shared" ref="H153:J155" si="20">H154</f>
        <v>0</v>
      </c>
      <c r="I153" s="422">
        <f t="shared" si="20"/>
        <v>12817.200000000003</v>
      </c>
      <c r="J153" s="422">
        <f t="shared" si="20"/>
        <v>12642.035970000001</v>
      </c>
      <c r="K153" s="419">
        <f t="shared" si="19"/>
        <v>98.633367428143416</v>
      </c>
    </row>
    <row r="154" spans="2:11" ht="32.25" customHeight="1" x14ac:dyDescent="0.3">
      <c r="B154" s="90" t="s">
        <v>392</v>
      </c>
      <c r="C154" s="8" t="s">
        <v>22</v>
      </c>
      <c r="D154" s="2" t="s">
        <v>8</v>
      </c>
      <c r="E154" s="2" t="s">
        <v>23</v>
      </c>
      <c r="F154" s="30" t="s">
        <v>299</v>
      </c>
      <c r="G154" s="106"/>
      <c r="H154" s="422">
        <f t="shared" si="20"/>
        <v>0</v>
      </c>
      <c r="I154" s="422">
        <f t="shared" si="20"/>
        <v>12817.200000000003</v>
      </c>
      <c r="J154" s="422">
        <f t="shared" si="20"/>
        <v>12642.035970000001</v>
      </c>
      <c r="K154" s="419">
        <f t="shared" si="19"/>
        <v>98.633367428143416</v>
      </c>
    </row>
    <row r="155" spans="2:11" ht="75" x14ac:dyDescent="0.3">
      <c r="B155" s="90" t="s">
        <v>634</v>
      </c>
      <c r="C155" s="8" t="s">
        <v>22</v>
      </c>
      <c r="D155" s="2" t="s">
        <v>8</v>
      </c>
      <c r="E155" s="2" t="s">
        <v>23</v>
      </c>
      <c r="F155" s="30" t="s">
        <v>635</v>
      </c>
      <c r="G155" s="106"/>
      <c r="H155" s="422">
        <f t="shared" si="20"/>
        <v>0</v>
      </c>
      <c r="I155" s="422">
        <f t="shared" si="20"/>
        <v>12817.200000000003</v>
      </c>
      <c r="J155" s="422">
        <f t="shared" si="20"/>
        <v>12642.035970000001</v>
      </c>
      <c r="K155" s="419">
        <f t="shared" si="19"/>
        <v>98.633367428143416</v>
      </c>
    </row>
    <row r="156" spans="2:11" ht="56.25" x14ac:dyDescent="0.3">
      <c r="B156" s="289" t="s">
        <v>106</v>
      </c>
      <c r="C156" s="8" t="s">
        <v>22</v>
      </c>
      <c r="D156" s="2" t="s">
        <v>8</v>
      </c>
      <c r="E156" s="2" t="s">
        <v>23</v>
      </c>
      <c r="F156" s="30" t="s">
        <v>635</v>
      </c>
      <c r="G156" s="106" t="s">
        <v>84</v>
      </c>
      <c r="H156" s="422">
        <v>0</v>
      </c>
      <c r="I156" s="422">
        <f>762.2+710.4+1389.4+50.5+614.5+3225+2398.2+840.4+2446.8-286.8+119.1+1488.7-500-441.2</f>
        <v>12817.200000000003</v>
      </c>
      <c r="J156" s="419">
        <v>12642.035970000001</v>
      </c>
      <c r="K156" s="419">
        <f t="shared" si="19"/>
        <v>98.633367428143416</v>
      </c>
    </row>
    <row r="157" spans="2:11" ht="70.5" customHeight="1" x14ac:dyDescent="0.3">
      <c r="B157" s="345" t="s">
        <v>76</v>
      </c>
      <c r="C157" s="8" t="s">
        <v>22</v>
      </c>
      <c r="D157" s="30" t="s">
        <v>8</v>
      </c>
      <c r="E157" s="30" t="s">
        <v>52</v>
      </c>
      <c r="F157" s="30"/>
      <c r="G157" s="30"/>
      <c r="H157" s="419">
        <f>H158+H162+H166</f>
        <v>459.20000000000005</v>
      </c>
      <c r="I157" s="419">
        <f>I158+I162+I166</f>
        <v>234.5</v>
      </c>
      <c r="J157" s="419">
        <f>J158+J162+J166</f>
        <v>234.29480000000001</v>
      </c>
      <c r="K157" s="419">
        <f t="shared" si="19"/>
        <v>99.912494669509599</v>
      </c>
    </row>
    <row r="158" spans="2:11" ht="96.75" customHeight="1" x14ac:dyDescent="0.3">
      <c r="B158" s="346" t="s">
        <v>497</v>
      </c>
      <c r="C158" s="8" t="s">
        <v>22</v>
      </c>
      <c r="D158" s="2" t="s">
        <v>8</v>
      </c>
      <c r="E158" s="2" t="s">
        <v>52</v>
      </c>
      <c r="F158" s="8" t="s">
        <v>197</v>
      </c>
      <c r="G158" s="30"/>
      <c r="H158" s="419">
        <f>H160</f>
        <v>97</v>
      </c>
      <c r="I158" s="419">
        <f>I160</f>
        <v>69.900000000000006</v>
      </c>
      <c r="J158" s="419">
        <f>J160</f>
        <v>69.84</v>
      </c>
      <c r="K158" s="419">
        <f t="shared" si="19"/>
        <v>99.914163090128753</v>
      </c>
    </row>
    <row r="159" spans="2:11" ht="54.75" customHeight="1" x14ac:dyDescent="0.3">
      <c r="B159" s="103" t="s">
        <v>320</v>
      </c>
      <c r="C159" s="8" t="s">
        <v>22</v>
      </c>
      <c r="D159" s="2" t="s">
        <v>8</v>
      </c>
      <c r="E159" s="2" t="s">
        <v>52</v>
      </c>
      <c r="F159" s="8" t="s">
        <v>319</v>
      </c>
      <c r="G159" s="30"/>
      <c r="H159" s="419">
        <f>H160</f>
        <v>97</v>
      </c>
      <c r="I159" s="419">
        <f>I160</f>
        <v>69.900000000000006</v>
      </c>
      <c r="J159" s="419">
        <f>J160</f>
        <v>69.84</v>
      </c>
      <c r="K159" s="419">
        <f t="shared" si="19"/>
        <v>99.914163090128753</v>
      </c>
    </row>
    <row r="160" spans="2:11" ht="62.25" customHeight="1" x14ac:dyDescent="0.3">
      <c r="B160" s="345" t="s">
        <v>207</v>
      </c>
      <c r="C160" s="8" t="s">
        <v>22</v>
      </c>
      <c r="D160" s="30" t="s">
        <v>8</v>
      </c>
      <c r="E160" s="30" t="s">
        <v>52</v>
      </c>
      <c r="F160" s="8" t="s">
        <v>327</v>
      </c>
      <c r="G160" s="30"/>
      <c r="H160" s="419">
        <f t="shared" ref="H160:J160" si="21">H161</f>
        <v>97</v>
      </c>
      <c r="I160" s="419">
        <f t="shared" si="21"/>
        <v>69.900000000000006</v>
      </c>
      <c r="J160" s="419">
        <f t="shared" si="21"/>
        <v>69.84</v>
      </c>
      <c r="K160" s="419">
        <f t="shared" si="19"/>
        <v>99.914163090128753</v>
      </c>
    </row>
    <row r="161" spans="2:11" ht="56.25" x14ac:dyDescent="0.3">
      <c r="B161" s="289" t="s">
        <v>106</v>
      </c>
      <c r="C161" s="8" t="s">
        <v>22</v>
      </c>
      <c r="D161" s="30" t="s">
        <v>8</v>
      </c>
      <c r="E161" s="30" t="s">
        <v>52</v>
      </c>
      <c r="F161" s="8" t="s">
        <v>327</v>
      </c>
      <c r="G161" s="30" t="s">
        <v>84</v>
      </c>
      <c r="H161" s="419">
        <v>97</v>
      </c>
      <c r="I161" s="419">
        <f>97-2.1-25</f>
        <v>69.900000000000006</v>
      </c>
      <c r="J161" s="419">
        <v>69.84</v>
      </c>
      <c r="K161" s="419">
        <f t="shared" si="19"/>
        <v>99.914163090128753</v>
      </c>
    </row>
    <row r="162" spans="2:11" ht="88.5" customHeight="1" x14ac:dyDescent="0.3">
      <c r="B162" s="164" t="s">
        <v>498</v>
      </c>
      <c r="C162" s="8" t="s">
        <v>22</v>
      </c>
      <c r="D162" s="30" t="s">
        <v>8</v>
      </c>
      <c r="E162" s="30" t="s">
        <v>52</v>
      </c>
      <c r="F162" s="8" t="s">
        <v>198</v>
      </c>
      <c r="G162" s="30"/>
      <c r="H162" s="419">
        <f>H164</f>
        <v>173.6</v>
      </c>
      <c r="I162" s="419">
        <f>I164</f>
        <v>122.89999999999999</v>
      </c>
      <c r="J162" s="419">
        <f>J164</f>
        <v>122.8203</v>
      </c>
      <c r="K162" s="419">
        <f t="shared" si="19"/>
        <v>99.935150528885288</v>
      </c>
    </row>
    <row r="163" spans="2:11" ht="45" customHeight="1" x14ac:dyDescent="0.3">
      <c r="B163" s="262" t="s">
        <v>321</v>
      </c>
      <c r="C163" s="8" t="s">
        <v>22</v>
      </c>
      <c r="D163" s="30" t="s">
        <v>8</v>
      </c>
      <c r="E163" s="30" t="s">
        <v>52</v>
      </c>
      <c r="F163" s="8" t="s">
        <v>322</v>
      </c>
      <c r="G163" s="30"/>
      <c r="H163" s="419">
        <f>H164</f>
        <v>173.6</v>
      </c>
      <c r="I163" s="419">
        <f>I164</f>
        <v>122.89999999999999</v>
      </c>
      <c r="J163" s="419">
        <f>J164</f>
        <v>122.8203</v>
      </c>
      <c r="K163" s="419">
        <f t="shared" si="19"/>
        <v>99.935150528885288</v>
      </c>
    </row>
    <row r="164" spans="2:11" ht="78.75" customHeight="1" x14ac:dyDescent="0.3">
      <c r="B164" s="126" t="s">
        <v>139</v>
      </c>
      <c r="C164" s="8" t="s">
        <v>22</v>
      </c>
      <c r="D164" s="30" t="s">
        <v>8</v>
      </c>
      <c r="E164" s="30" t="s">
        <v>52</v>
      </c>
      <c r="F164" s="8" t="s">
        <v>328</v>
      </c>
      <c r="G164" s="30"/>
      <c r="H164" s="419">
        <f t="shared" ref="H164:J164" si="22">H165</f>
        <v>173.6</v>
      </c>
      <c r="I164" s="419">
        <f t="shared" si="22"/>
        <v>122.89999999999999</v>
      </c>
      <c r="J164" s="419">
        <f t="shared" si="22"/>
        <v>122.8203</v>
      </c>
      <c r="K164" s="419">
        <f t="shared" si="19"/>
        <v>99.935150528885288</v>
      </c>
    </row>
    <row r="165" spans="2:11" ht="57.75" customHeight="1" x14ac:dyDescent="0.3">
      <c r="B165" s="112" t="s">
        <v>106</v>
      </c>
      <c r="C165" s="8" t="s">
        <v>22</v>
      </c>
      <c r="D165" s="30" t="s">
        <v>8</v>
      </c>
      <c r="E165" s="30" t="s">
        <v>52</v>
      </c>
      <c r="F165" s="8" t="s">
        <v>328</v>
      </c>
      <c r="G165" s="30" t="s">
        <v>84</v>
      </c>
      <c r="H165" s="419">
        <v>173.6</v>
      </c>
      <c r="I165" s="419">
        <f>173.6-50.7</f>
        <v>122.89999999999999</v>
      </c>
      <c r="J165" s="419">
        <v>122.8203</v>
      </c>
      <c r="K165" s="419">
        <f t="shared" si="19"/>
        <v>99.935150528885288</v>
      </c>
    </row>
    <row r="166" spans="2:11" ht="62.25" customHeight="1" x14ac:dyDescent="0.3">
      <c r="B166" s="163" t="s">
        <v>499</v>
      </c>
      <c r="C166" s="8" t="s">
        <v>22</v>
      </c>
      <c r="D166" s="30" t="s">
        <v>8</v>
      </c>
      <c r="E166" s="30" t="s">
        <v>52</v>
      </c>
      <c r="F166" s="30" t="s">
        <v>208</v>
      </c>
      <c r="G166" s="30"/>
      <c r="H166" s="419">
        <f>H168</f>
        <v>188.6</v>
      </c>
      <c r="I166" s="419">
        <f>I168</f>
        <v>41.699999999999989</v>
      </c>
      <c r="J166" s="419">
        <f>J168</f>
        <v>41.634500000000003</v>
      </c>
      <c r="K166" s="419">
        <f t="shared" si="19"/>
        <v>99.842925659472456</v>
      </c>
    </row>
    <row r="167" spans="2:11" ht="36.75" customHeight="1" x14ac:dyDescent="0.3">
      <c r="B167" s="105" t="s">
        <v>324</v>
      </c>
      <c r="C167" s="8" t="s">
        <v>22</v>
      </c>
      <c r="D167" s="30" t="s">
        <v>8</v>
      </c>
      <c r="E167" s="30" t="s">
        <v>52</v>
      </c>
      <c r="F167" s="30" t="s">
        <v>323</v>
      </c>
      <c r="G167" s="30"/>
      <c r="H167" s="419">
        <f>H168</f>
        <v>188.6</v>
      </c>
      <c r="I167" s="419">
        <f>I168</f>
        <v>41.699999999999989</v>
      </c>
      <c r="J167" s="419">
        <f>J168</f>
        <v>41.634500000000003</v>
      </c>
      <c r="K167" s="419">
        <f t="shared" si="19"/>
        <v>99.842925659472456</v>
      </c>
    </row>
    <row r="168" spans="2:11" ht="45" customHeight="1" x14ac:dyDescent="0.3">
      <c r="B168" s="126" t="s">
        <v>140</v>
      </c>
      <c r="C168" s="8" t="s">
        <v>22</v>
      </c>
      <c r="D168" s="30" t="s">
        <v>8</v>
      </c>
      <c r="E168" s="30" t="s">
        <v>52</v>
      </c>
      <c r="F168" s="30" t="s">
        <v>329</v>
      </c>
      <c r="G168" s="30"/>
      <c r="H168" s="419">
        <f t="shared" ref="H168:J168" si="23">H169</f>
        <v>188.6</v>
      </c>
      <c r="I168" s="419">
        <f t="shared" si="23"/>
        <v>41.699999999999989</v>
      </c>
      <c r="J168" s="419">
        <f t="shared" si="23"/>
        <v>41.634500000000003</v>
      </c>
      <c r="K168" s="419">
        <f t="shared" si="19"/>
        <v>99.842925659472456</v>
      </c>
    </row>
    <row r="169" spans="2:11" ht="62.25" customHeight="1" x14ac:dyDescent="0.3">
      <c r="B169" s="121" t="s">
        <v>106</v>
      </c>
      <c r="C169" s="8" t="s">
        <v>22</v>
      </c>
      <c r="D169" s="30" t="s">
        <v>8</v>
      </c>
      <c r="E169" s="30" t="s">
        <v>52</v>
      </c>
      <c r="F169" s="30" t="s">
        <v>329</v>
      </c>
      <c r="G169" s="30" t="s">
        <v>84</v>
      </c>
      <c r="H169" s="419">
        <v>188.6</v>
      </c>
      <c r="I169" s="419">
        <f>188.6-49.9-97</f>
        <v>41.699999999999989</v>
      </c>
      <c r="J169" s="419">
        <v>41.634500000000003</v>
      </c>
      <c r="K169" s="419">
        <f t="shared" si="19"/>
        <v>99.842925659472456</v>
      </c>
    </row>
    <row r="170" spans="2:11" ht="33" customHeight="1" x14ac:dyDescent="0.3">
      <c r="B170" s="113" t="s">
        <v>25</v>
      </c>
      <c r="C170" s="6" t="s">
        <v>22</v>
      </c>
      <c r="D170" s="7" t="s">
        <v>10</v>
      </c>
      <c r="E170" s="7"/>
      <c r="F170" s="8"/>
      <c r="G170" s="7"/>
      <c r="H170" s="425">
        <f>H171+H186+H193</f>
        <v>47284.2</v>
      </c>
      <c r="I170" s="425">
        <f>I171+I186+I193</f>
        <v>156671.20000000001</v>
      </c>
      <c r="J170" s="425">
        <f>J171+J186+J193</f>
        <v>144628.40025999999</v>
      </c>
      <c r="K170" s="419">
        <f t="shared" si="19"/>
        <v>92.3133289717574</v>
      </c>
    </row>
    <row r="171" spans="2:11" ht="27" customHeight="1" x14ac:dyDescent="0.3">
      <c r="B171" s="112" t="s">
        <v>32</v>
      </c>
      <c r="C171" s="8" t="s">
        <v>22</v>
      </c>
      <c r="D171" s="2" t="s">
        <v>10</v>
      </c>
      <c r="E171" s="2" t="s">
        <v>5</v>
      </c>
      <c r="F171" s="8"/>
      <c r="G171" s="2"/>
      <c r="H171" s="395">
        <f>H172</f>
        <v>12686.900000000001</v>
      </c>
      <c r="I171" s="395">
        <f>I172</f>
        <v>28825.200000000001</v>
      </c>
      <c r="J171" s="395">
        <f>J172</f>
        <v>28511.325209999999</v>
      </c>
      <c r="K171" s="419">
        <f t="shared" si="19"/>
        <v>98.911109758128305</v>
      </c>
    </row>
    <row r="172" spans="2:11" ht="64.5" customHeight="1" x14ac:dyDescent="0.3">
      <c r="B172" s="221" t="s">
        <v>501</v>
      </c>
      <c r="C172" s="8" t="s">
        <v>22</v>
      </c>
      <c r="D172" s="2" t="s">
        <v>10</v>
      </c>
      <c r="E172" s="2" t="s">
        <v>5</v>
      </c>
      <c r="F172" s="8" t="s">
        <v>209</v>
      </c>
      <c r="G172" s="8"/>
      <c r="H172" s="395">
        <f>H173+H176+H179+H183</f>
        <v>12686.900000000001</v>
      </c>
      <c r="I172" s="395">
        <f>I173+I176+I179+I183</f>
        <v>28825.200000000001</v>
      </c>
      <c r="J172" s="395">
        <f>J173+J176+J179+J183</f>
        <v>28511.325209999999</v>
      </c>
      <c r="K172" s="419">
        <f t="shared" si="19"/>
        <v>98.911109758128305</v>
      </c>
    </row>
    <row r="173" spans="2:11" ht="57" customHeight="1" x14ac:dyDescent="0.3">
      <c r="B173" s="103" t="s">
        <v>143</v>
      </c>
      <c r="C173" s="8" t="s">
        <v>95</v>
      </c>
      <c r="D173" s="2" t="s">
        <v>10</v>
      </c>
      <c r="E173" s="2" t="s">
        <v>5</v>
      </c>
      <c r="F173" s="8" t="s">
        <v>210</v>
      </c>
      <c r="G173" s="8"/>
      <c r="H173" s="419">
        <f t="shared" ref="H173:J174" si="24">H174</f>
        <v>358.6</v>
      </c>
      <c r="I173" s="419">
        <f t="shared" si="24"/>
        <v>325.70000000000005</v>
      </c>
      <c r="J173" s="419">
        <f t="shared" si="24"/>
        <v>325.6139</v>
      </c>
      <c r="K173" s="419">
        <f t="shared" si="19"/>
        <v>99.973564630027624</v>
      </c>
    </row>
    <row r="174" spans="2:11" ht="57" customHeight="1" x14ac:dyDescent="0.3">
      <c r="B174" s="130" t="s">
        <v>144</v>
      </c>
      <c r="C174" s="8" t="s">
        <v>22</v>
      </c>
      <c r="D174" s="2" t="s">
        <v>10</v>
      </c>
      <c r="E174" s="2" t="s">
        <v>5</v>
      </c>
      <c r="F174" s="8" t="s">
        <v>211</v>
      </c>
      <c r="G174" s="2"/>
      <c r="H174" s="419">
        <f t="shared" si="24"/>
        <v>358.6</v>
      </c>
      <c r="I174" s="419">
        <f t="shared" si="24"/>
        <v>325.70000000000005</v>
      </c>
      <c r="J174" s="419">
        <f t="shared" si="24"/>
        <v>325.6139</v>
      </c>
      <c r="K174" s="419">
        <f t="shared" si="19"/>
        <v>99.973564630027624</v>
      </c>
    </row>
    <row r="175" spans="2:11" ht="57" customHeight="1" x14ac:dyDescent="0.3">
      <c r="B175" s="128" t="s">
        <v>106</v>
      </c>
      <c r="C175" s="8" t="s">
        <v>22</v>
      </c>
      <c r="D175" s="2" t="s">
        <v>10</v>
      </c>
      <c r="E175" s="2" t="s">
        <v>5</v>
      </c>
      <c r="F175" s="8" t="s">
        <v>211</v>
      </c>
      <c r="G175" s="2" t="s">
        <v>84</v>
      </c>
      <c r="H175" s="395">
        <v>358.6</v>
      </c>
      <c r="I175" s="419">
        <f>358.6-32.9</f>
        <v>325.70000000000005</v>
      </c>
      <c r="J175" s="419">
        <v>325.6139</v>
      </c>
      <c r="K175" s="419">
        <f t="shared" si="19"/>
        <v>99.973564630027624</v>
      </c>
    </row>
    <row r="176" spans="2:11" ht="57" customHeight="1" x14ac:dyDescent="0.3">
      <c r="B176" s="105" t="s">
        <v>592</v>
      </c>
      <c r="C176" s="8" t="s">
        <v>22</v>
      </c>
      <c r="D176" s="2" t="s">
        <v>10</v>
      </c>
      <c r="E176" s="2" t="s">
        <v>5</v>
      </c>
      <c r="F176" s="8" t="s">
        <v>212</v>
      </c>
      <c r="G176" s="8"/>
      <c r="H176" s="395">
        <f t="shared" ref="H176:J177" si="25">H177</f>
        <v>13.2</v>
      </c>
      <c r="I176" s="395">
        <f t="shared" si="25"/>
        <v>4618.3</v>
      </c>
      <c r="J176" s="395">
        <f t="shared" si="25"/>
        <v>4304.6153599999998</v>
      </c>
      <c r="K176" s="419">
        <f t="shared" si="19"/>
        <v>93.207789879392848</v>
      </c>
    </row>
    <row r="177" spans="2:11" ht="177.75" customHeight="1" x14ac:dyDescent="0.3">
      <c r="B177" s="151" t="s">
        <v>435</v>
      </c>
      <c r="C177" s="8" t="s">
        <v>22</v>
      </c>
      <c r="D177" s="2" t="s">
        <v>10</v>
      </c>
      <c r="E177" s="2" t="s">
        <v>5</v>
      </c>
      <c r="F177" s="8" t="s">
        <v>568</v>
      </c>
      <c r="G177" s="8"/>
      <c r="H177" s="419">
        <f t="shared" si="25"/>
        <v>13.2</v>
      </c>
      <c r="I177" s="419">
        <f t="shared" si="25"/>
        <v>4618.3</v>
      </c>
      <c r="J177" s="419">
        <f t="shared" si="25"/>
        <v>4304.6153599999998</v>
      </c>
      <c r="K177" s="419">
        <f t="shared" si="19"/>
        <v>93.207789879392848</v>
      </c>
    </row>
    <row r="178" spans="2:11" ht="70.5" customHeight="1" x14ac:dyDescent="0.3">
      <c r="B178" s="289" t="s">
        <v>106</v>
      </c>
      <c r="C178" s="8" t="s">
        <v>22</v>
      </c>
      <c r="D178" s="2" t="s">
        <v>10</v>
      </c>
      <c r="E178" s="2" t="s">
        <v>5</v>
      </c>
      <c r="F178" s="8" t="s">
        <v>568</v>
      </c>
      <c r="G178" s="8" t="s">
        <v>84</v>
      </c>
      <c r="H178" s="395">
        <v>13.2</v>
      </c>
      <c r="I178" s="419">
        <f>7.4+5.8+4605.1</f>
        <v>4618.3</v>
      </c>
      <c r="J178" s="419">
        <v>4304.6153599999998</v>
      </c>
      <c r="K178" s="419">
        <f t="shared" si="19"/>
        <v>93.207789879392848</v>
      </c>
    </row>
    <row r="179" spans="2:11" ht="49.5" customHeight="1" x14ac:dyDescent="0.3">
      <c r="B179" s="103" t="s">
        <v>132</v>
      </c>
      <c r="C179" s="70" t="s">
        <v>22</v>
      </c>
      <c r="D179" s="70" t="s">
        <v>10</v>
      </c>
      <c r="E179" s="70" t="s">
        <v>5</v>
      </c>
      <c r="F179" s="70" t="s">
        <v>213</v>
      </c>
      <c r="G179" s="29"/>
      <c r="H179" s="419">
        <f>H180</f>
        <v>5532.8</v>
      </c>
      <c r="I179" s="419">
        <f>I180</f>
        <v>6650.2</v>
      </c>
      <c r="J179" s="419">
        <f>J180</f>
        <v>6650.0959499999999</v>
      </c>
      <c r="K179" s="419">
        <f t="shared" si="19"/>
        <v>99.998435385401933</v>
      </c>
    </row>
    <row r="180" spans="2:11" ht="45" customHeight="1" x14ac:dyDescent="0.3">
      <c r="B180" s="357" t="s">
        <v>98</v>
      </c>
      <c r="C180" s="8" t="s">
        <v>22</v>
      </c>
      <c r="D180" s="33" t="s">
        <v>10</v>
      </c>
      <c r="E180" s="33" t="s">
        <v>5</v>
      </c>
      <c r="F180" s="33" t="s">
        <v>569</v>
      </c>
      <c r="G180" s="29"/>
      <c r="H180" s="419">
        <f>H181+H182</f>
        <v>5532.8</v>
      </c>
      <c r="I180" s="419">
        <f>I181+I182</f>
        <v>6650.2</v>
      </c>
      <c r="J180" s="419">
        <f>J181+J182</f>
        <v>6650.0959499999999</v>
      </c>
      <c r="K180" s="419">
        <f t="shared" si="19"/>
        <v>99.998435385401933</v>
      </c>
    </row>
    <row r="181" spans="2:11" ht="47.25" customHeight="1" x14ac:dyDescent="0.3">
      <c r="B181" s="142" t="s">
        <v>88</v>
      </c>
      <c r="C181" s="8" t="s">
        <v>22</v>
      </c>
      <c r="D181" s="33" t="s">
        <v>10</v>
      </c>
      <c r="E181" s="33" t="s">
        <v>5</v>
      </c>
      <c r="F181" s="33" t="s">
        <v>569</v>
      </c>
      <c r="G181" s="33" t="s">
        <v>86</v>
      </c>
      <c r="H181" s="419">
        <v>5149.3</v>
      </c>
      <c r="I181" s="419">
        <f>5149.3+257.9-956.5+956.5-12</f>
        <v>5395.2</v>
      </c>
      <c r="J181" s="419">
        <v>5395.1779500000002</v>
      </c>
      <c r="K181" s="419">
        <f t="shared" si="19"/>
        <v>99.999591303380782</v>
      </c>
    </row>
    <row r="182" spans="2:11" ht="55.5" customHeight="1" x14ac:dyDescent="0.3">
      <c r="B182" s="289" t="s">
        <v>106</v>
      </c>
      <c r="C182" s="8" t="s">
        <v>22</v>
      </c>
      <c r="D182" s="33" t="s">
        <v>10</v>
      </c>
      <c r="E182" s="33" t="s">
        <v>5</v>
      </c>
      <c r="F182" s="33" t="s">
        <v>569</v>
      </c>
      <c r="G182" s="33" t="s">
        <v>84</v>
      </c>
      <c r="H182" s="522">
        <v>383.5</v>
      </c>
      <c r="I182" s="419">
        <f>383.5+956.5-85</f>
        <v>1255</v>
      </c>
      <c r="J182" s="419">
        <v>1254.9179999999999</v>
      </c>
      <c r="K182" s="419">
        <f t="shared" si="19"/>
        <v>99.993466135458149</v>
      </c>
    </row>
    <row r="183" spans="2:11" ht="115.5" customHeight="1" x14ac:dyDescent="0.3">
      <c r="B183" s="114" t="s">
        <v>593</v>
      </c>
      <c r="C183" s="8" t="s">
        <v>22</v>
      </c>
      <c r="D183" s="2" t="s">
        <v>10</v>
      </c>
      <c r="E183" s="2" t="s">
        <v>5</v>
      </c>
      <c r="F183" s="8" t="s">
        <v>214</v>
      </c>
      <c r="G183" s="8"/>
      <c r="H183" s="395">
        <f t="shared" ref="H183:J184" si="26">H184</f>
        <v>6782.3</v>
      </c>
      <c r="I183" s="395">
        <f t="shared" si="26"/>
        <v>17231</v>
      </c>
      <c r="J183" s="395">
        <f t="shared" si="26"/>
        <v>17231</v>
      </c>
      <c r="K183" s="419">
        <f t="shared" si="19"/>
        <v>100</v>
      </c>
    </row>
    <row r="184" spans="2:11" ht="67.5" customHeight="1" x14ac:dyDescent="0.3">
      <c r="B184" s="289" t="s">
        <v>468</v>
      </c>
      <c r="C184" s="8" t="s">
        <v>22</v>
      </c>
      <c r="D184" s="2" t="s">
        <v>10</v>
      </c>
      <c r="E184" s="2" t="s">
        <v>5</v>
      </c>
      <c r="F184" s="8" t="s">
        <v>570</v>
      </c>
      <c r="G184" s="8"/>
      <c r="H184" s="419">
        <f t="shared" si="26"/>
        <v>6782.3</v>
      </c>
      <c r="I184" s="419">
        <f t="shared" si="26"/>
        <v>17231</v>
      </c>
      <c r="J184" s="419">
        <f t="shared" si="26"/>
        <v>17231</v>
      </c>
      <c r="K184" s="419">
        <f t="shared" si="19"/>
        <v>100</v>
      </c>
    </row>
    <row r="185" spans="2:11" ht="101.25" customHeight="1" x14ac:dyDescent="0.3">
      <c r="B185" s="289" t="s">
        <v>459</v>
      </c>
      <c r="C185" s="8" t="s">
        <v>22</v>
      </c>
      <c r="D185" s="2" t="s">
        <v>10</v>
      </c>
      <c r="E185" s="2" t="s">
        <v>5</v>
      </c>
      <c r="F185" s="8" t="s">
        <v>570</v>
      </c>
      <c r="G185" s="8" t="s">
        <v>90</v>
      </c>
      <c r="H185" s="395">
        <v>6782.3</v>
      </c>
      <c r="I185" s="419">
        <f>6782.3+10448.7</f>
        <v>17231</v>
      </c>
      <c r="J185" s="419">
        <v>17231</v>
      </c>
      <c r="K185" s="419">
        <f t="shared" si="19"/>
        <v>100</v>
      </c>
    </row>
    <row r="186" spans="2:11" ht="31.5" customHeight="1" x14ac:dyDescent="0.3">
      <c r="B186" s="113" t="s">
        <v>91</v>
      </c>
      <c r="C186" s="8" t="s">
        <v>22</v>
      </c>
      <c r="D186" s="2" t="s">
        <v>10</v>
      </c>
      <c r="E186" s="2" t="s">
        <v>11</v>
      </c>
      <c r="F186" s="8"/>
      <c r="G186" s="2"/>
      <c r="H186" s="395">
        <f t="shared" ref="H186:J187" si="27">H187</f>
        <v>15671.8</v>
      </c>
      <c r="I186" s="395">
        <f t="shared" si="27"/>
        <v>65671.800000000017</v>
      </c>
      <c r="J186" s="395">
        <f t="shared" si="27"/>
        <v>53943.440999999999</v>
      </c>
      <c r="K186" s="419">
        <f t="shared" si="19"/>
        <v>82.140950910436416</v>
      </c>
    </row>
    <row r="187" spans="2:11" ht="69.75" customHeight="1" x14ac:dyDescent="0.3">
      <c r="B187" s="5" t="s">
        <v>503</v>
      </c>
      <c r="C187" s="8" t="s">
        <v>22</v>
      </c>
      <c r="D187" s="2" t="s">
        <v>10</v>
      </c>
      <c r="E187" s="2" t="s">
        <v>11</v>
      </c>
      <c r="F187" s="8" t="s">
        <v>215</v>
      </c>
      <c r="G187" s="2"/>
      <c r="H187" s="395">
        <f t="shared" si="27"/>
        <v>15671.8</v>
      </c>
      <c r="I187" s="395">
        <f t="shared" si="27"/>
        <v>65671.800000000017</v>
      </c>
      <c r="J187" s="395">
        <f t="shared" si="27"/>
        <v>53943.440999999999</v>
      </c>
      <c r="K187" s="419">
        <f t="shared" si="19"/>
        <v>82.140950910436416</v>
      </c>
    </row>
    <row r="188" spans="2:11" ht="75.75" customHeight="1" x14ac:dyDescent="0.3">
      <c r="B188" s="90" t="s">
        <v>595</v>
      </c>
      <c r="C188" s="8" t="s">
        <v>22</v>
      </c>
      <c r="D188" s="2" t="s">
        <v>10</v>
      </c>
      <c r="E188" s="2" t="s">
        <v>11</v>
      </c>
      <c r="F188" s="8" t="s">
        <v>216</v>
      </c>
      <c r="G188" s="2"/>
      <c r="H188" s="419">
        <f>H189+H191</f>
        <v>15671.8</v>
      </c>
      <c r="I188" s="419">
        <f>I189+I191</f>
        <v>65671.800000000017</v>
      </c>
      <c r="J188" s="419">
        <f>J189+J191</f>
        <v>53943.440999999999</v>
      </c>
      <c r="K188" s="419">
        <f t="shared" si="19"/>
        <v>82.140950910436416</v>
      </c>
    </row>
    <row r="189" spans="2:11" s="229" customFormat="1" ht="70.5" customHeight="1" x14ac:dyDescent="0.3">
      <c r="B189" s="382" t="s">
        <v>629</v>
      </c>
      <c r="C189" s="33" t="s">
        <v>22</v>
      </c>
      <c r="D189" s="228" t="s">
        <v>10</v>
      </c>
      <c r="E189" s="228" t="s">
        <v>11</v>
      </c>
      <c r="F189" s="33" t="s">
        <v>628</v>
      </c>
      <c r="G189" s="228"/>
      <c r="H189" s="426">
        <f>H190</f>
        <v>15671.8</v>
      </c>
      <c r="I189" s="426">
        <f>I190</f>
        <v>11908.300000000017</v>
      </c>
      <c r="J189" s="426">
        <f>J190</f>
        <v>180</v>
      </c>
      <c r="K189" s="419">
        <f t="shared" si="19"/>
        <v>1.5115507671120121</v>
      </c>
    </row>
    <row r="190" spans="2:11" s="229" customFormat="1" ht="62.25" customHeight="1" x14ac:dyDescent="0.3">
      <c r="B190" s="382" t="s">
        <v>106</v>
      </c>
      <c r="C190" s="33" t="s">
        <v>22</v>
      </c>
      <c r="D190" s="228" t="s">
        <v>10</v>
      </c>
      <c r="E190" s="228" t="s">
        <v>11</v>
      </c>
      <c r="F190" s="33" t="s">
        <v>628</v>
      </c>
      <c r="G190" s="228" t="s">
        <v>84</v>
      </c>
      <c r="H190" s="522">
        <v>15671.8</v>
      </c>
      <c r="I190" s="426">
        <f>223880.6-208208.8-3763.5</f>
        <v>11908.300000000017</v>
      </c>
      <c r="J190" s="426">
        <v>180</v>
      </c>
      <c r="K190" s="419">
        <f t="shared" si="19"/>
        <v>1.5115507671120121</v>
      </c>
    </row>
    <row r="191" spans="2:11" s="229" customFormat="1" ht="62.25" customHeight="1" x14ac:dyDescent="0.3">
      <c r="B191" s="382" t="s">
        <v>610</v>
      </c>
      <c r="C191" s="33" t="s">
        <v>22</v>
      </c>
      <c r="D191" s="228" t="s">
        <v>10</v>
      </c>
      <c r="E191" s="228" t="s">
        <v>11</v>
      </c>
      <c r="F191" s="33" t="s">
        <v>695</v>
      </c>
      <c r="G191" s="228"/>
      <c r="H191" s="522">
        <f>H192</f>
        <v>0</v>
      </c>
      <c r="I191" s="426">
        <f>I192</f>
        <v>53763.5</v>
      </c>
      <c r="J191" s="426">
        <f>J192</f>
        <v>53763.440999999999</v>
      </c>
      <c r="K191" s="419">
        <f t="shared" si="19"/>
        <v>99.999890260120722</v>
      </c>
    </row>
    <row r="192" spans="2:11" s="229" customFormat="1" ht="62.25" customHeight="1" x14ac:dyDescent="0.3">
      <c r="B192" s="382" t="s">
        <v>106</v>
      </c>
      <c r="C192" s="33" t="s">
        <v>22</v>
      </c>
      <c r="D192" s="228" t="s">
        <v>10</v>
      </c>
      <c r="E192" s="228" t="s">
        <v>11</v>
      </c>
      <c r="F192" s="33" t="s">
        <v>695</v>
      </c>
      <c r="G192" s="228" t="s">
        <v>84</v>
      </c>
      <c r="H192" s="522">
        <v>0</v>
      </c>
      <c r="I192" s="426">
        <v>53763.5</v>
      </c>
      <c r="J192" s="426">
        <v>53763.440999999999</v>
      </c>
      <c r="K192" s="419">
        <f t="shared" si="19"/>
        <v>99.999890260120722</v>
      </c>
    </row>
    <row r="193" spans="2:11" ht="41.25" customHeight="1" x14ac:dyDescent="0.3">
      <c r="B193" s="100" t="s">
        <v>77</v>
      </c>
      <c r="C193" s="54" t="s">
        <v>22</v>
      </c>
      <c r="D193" s="10" t="s">
        <v>10</v>
      </c>
      <c r="E193" s="10" t="s">
        <v>78</v>
      </c>
      <c r="F193" s="54"/>
      <c r="G193" s="10"/>
      <c r="H193" s="419">
        <f>H199+H215+H221+H226+H230+H194+H211</f>
        <v>18925.5</v>
      </c>
      <c r="I193" s="419">
        <f>I199+I215+I221+I226+I230+I194</f>
        <v>62174.200000000004</v>
      </c>
      <c r="J193" s="419">
        <f>J199+J215+J221+J226+J230+J194</f>
        <v>62173.634050000001</v>
      </c>
      <c r="K193" s="419">
        <f t="shared" si="19"/>
        <v>99.999089734970454</v>
      </c>
    </row>
    <row r="194" spans="2:11" ht="75" x14ac:dyDescent="0.3">
      <c r="B194" s="411" t="s">
        <v>482</v>
      </c>
      <c r="C194" s="8" t="s">
        <v>22</v>
      </c>
      <c r="D194" s="30" t="s">
        <v>10</v>
      </c>
      <c r="E194" s="2" t="s">
        <v>78</v>
      </c>
      <c r="F194" s="70" t="s">
        <v>185</v>
      </c>
      <c r="G194" s="289"/>
      <c r="H194" s="419">
        <f t="shared" ref="H194:J197" si="28">H195</f>
        <v>0</v>
      </c>
      <c r="I194" s="419">
        <f t="shared" si="28"/>
        <v>34380.300000000003</v>
      </c>
      <c r="J194" s="419">
        <f t="shared" si="28"/>
        <v>34380.300000000003</v>
      </c>
      <c r="K194" s="419">
        <f t="shared" si="19"/>
        <v>100</v>
      </c>
    </row>
    <row r="195" spans="2:11" ht="37.5" x14ac:dyDescent="0.3">
      <c r="B195" s="103" t="s">
        <v>361</v>
      </c>
      <c r="C195" s="8" t="s">
        <v>22</v>
      </c>
      <c r="D195" s="30" t="s">
        <v>10</v>
      </c>
      <c r="E195" s="2" t="s">
        <v>78</v>
      </c>
      <c r="F195" s="70" t="s">
        <v>362</v>
      </c>
      <c r="G195" s="289"/>
      <c r="H195" s="419">
        <f t="shared" si="28"/>
        <v>0</v>
      </c>
      <c r="I195" s="419">
        <f t="shared" si="28"/>
        <v>34380.300000000003</v>
      </c>
      <c r="J195" s="419">
        <f t="shared" si="28"/>
        <v>34380.300000000003</v>
      </c>
      <c r="K195" s="419">
        <f t="shared" si="19"/>
        <v>100</v>
      </c>
    </row>
    <row r="196" spans="2:11" ht="93.75" x14ac:dyDescent="0.3">
      <c r="B196" s="103" t="s">
        <v>400</v>
      </c>
      <c r="C196" s="8" t="s">
        <v>22</v>
      </c>
      <c r="D196" s="30" t="s">
        <v>10</v>
      </c>
      <c r="E196" s="2" t="s">
        <v>78</v>
      </c>
      <c r="F196" s="70" t="s">
        <v>401</v>
      </c>
      <c r="G196" s="289"/>
      <c r="H196" s="419">
        <f t="shared" si="28"/>
        <v>0</v>
      </c>
      <c r="I196" s="419">
        <f t="shared" si="28"/>
        <v>34380.300000000003</v>
      </c>
      <c r="J196" s="419">
        <f t="shared" si="28"/>
        <v>34380.300000000003</v>
      </c>
      <c r="K196" s="419">
        <f t="shared" si="19"/>
        <v>100</v>
      </c>
    </row>
    <row r="197" spans="2:11" ht="75" x14ac:dyDescent="0.3">
      <c r="B197" s="100" t="s">
        <v>699</v>
      </c>
      <c r="C197" s="54" t="s">
        <v>22</v>
      </c>
      <c r="D197" s="289" t="s">
        <v>10</v>
      </c>
      <c r="E197" s="289" t="s">
        <v>78</v>
      </c>
      <c r="F197" s="54" t="s">
        <v>698</v>
      </c>
      <c r="G197" s="289"/>
      <c r="H197" s="419">
        <f t="shared" si="28"/>
        <v>0</v>
      </c>
      <c r="I197" s="419">
        <f t="shared" si="28"/>
        <v>34380.300000000003</v>
      </c>
      <c r="J197" s="419">
        <f t="shared" si="28"/>
        <v>34380.300000000003</v>
      </c>
      <c r="K197" s="419">
        <f t="shared" si="19"/>
        <v>100</v>
      </c>
    </row>
    <row r="198" spans="2:11" ht="56.25" x14ac:dyDescent="0.3">
      <c r="B198" s="382" t="s">
        <v>106</v>
      </c>
      <c r="C198" s="54" t="s">
        <v>22</v>
      </c>
      <c r="D198" s="289" t="s">
        <v>10</v>
      </c>
      <c r="E198" s="289" t="s">
        <v>78</v>
      </c>
      <c r="F198" s="54" t="s">
        <v>698</v>
      </c>
      <c r="G198" s="289" t="s">
        <v>84</v>
      </c>
      <c r="H198" s="419"/>
      <c r="I198" s="419">
        <f>2406.6+31973.7</f>
        <v>34380.300000000003</v>
      </c>
      <c r="J198" s="419">
        <v>34380.300000000003</v>
      </c>
      <c r="K198" s="419">
        <f t="shared" si="19"/>
        <v>100</v>
      </c>
    </row>
    <row r="199" spans="2:11" ht="99" customHeight="1" x14ac:dyDescent="0.3">
      <c r="B199" s="5" t="s">
        <v>505</v>
      </c>
      <c r="C199" s="8" t="s">
        <v>22</v>
      </c>
      <c r="D199" s="2" t="s">
        <v>10</v>
      </c>
      <c r="E199" s="2" t="s">
        <v>78</v>
      </c>
      <c r="F199" s="8" t="s">
        <v>218</v>
      </c>
      <c r="G199" s="159"/>
      <c r="H199" s="419">
        <f>H200</f>
        <v>15650.5</v>
      </c>
      <c r="I199" s="419">
        <f>I200</f>
        <v>26247.200000000001</v>
      </c>
      <c r="J199" s="419">
        <f>J200</f>
        <v>26246.896779999999</v>
      </c>
      <c r="K199" s="419">
        <f t="shared" si="19"/>
        <v>99.998844752964118</v>
      </c>
    </row>
    <row r="200" spans="2:11" ht="46.5" customHeight="1" x14ac:dyDescent="0.3">
      <c r="B200" s="182" t="s">
        <v>331</v>
      </c>
      <c r="C200" s="8" t="s">
        <v>22</v>
      </c>
      <c r="D200" s="2" t="s">
        <v>10</v>
      </c>
      <c r="E200" s="2" t="s">
        <v>78</v>
      </c>
      <c r="F200" s="8" t="s">
        <v>330</v>
      </c>
      <c r="G200" s="261"/>
      <c r="H200" s="423">
        <f>H201+H205+H207+H209</f>
        <v>15650.5</v>
      </c>
      <c r="I200" s="423">
        <f>I201+I205+I207+I209</f>
        <v>26247.200000000001</v>
      </c>
      <c r="J200" s="423">
        <f>J201+J205+J207+J209</f>
        <v>26246.896779999999</v>
      </c>
      <c r="K200" s="419">
        <f t="shared" si="19"/>
        <v>99.998844752964118</v>
      </c>
    </row>
    <row r="201" spans="2:11" ht="46.5" customHeight="1" x14ac:dyDescent="0.3">
      <c r="B201" s="306" t="s">
        <v>98</v>
      </c>
      <c r="C201" s="8" t="s">
        <v>22</v>
      </c>
      <c r="D201" s="33" t="s">
        <v>10</v>
      </c>
      <c r="E201" s="33" t="s">
        <v>78</v>
      </c>
      <c r="F201" s="33" t="s">
        <v>332</v>
      </c>
      <c r="G201" s="289"/>
      <c r="H201" s="419">
        <f>H202+H203+H204</f>
        <v>15650.5</v>
      </c>
      <c r="I201" s="419">
        <f>I202+I203+I204</f>
        <v>19409.7</v>
      </c>
      <c r="J201" s="419">
        <f>J202+J203+J204</f>
        <v>19409.536779999999</v>
      </c>
      <c r="K201" s="419">
        <f t="shared" si="19"/>
        <v>99.999159080253676</v>
      </c>
    </row>
    <row r="202" spans="2:11" ht="46.5" customHeight="1" x14ac:dyDescent="0.3">
      <c r="B202" s="142" t="s">
        <v>88</v>
      </c>
      <c r="C202" s="8" t="s">
        <v>22</v>
      </c>
      <c r="D202" s="33" t="s">
        <v>10</v>
      </c>
      <c r="E202" s="33" t="s">
        <v>78</v>
      </c>
      <c r="F202" s="33" t="s">
        <v>332</v>
      </c>
      <c r="G202" s="289" t="s">
        <v>86</v>
      </c>
      <c r="H202" s="419">
        <v>13685.7</v>
      </c>
      <c r="I202" s="419">
        <f>13685.7+685.1+1496+1007.8</f>
        <v>16874.600000000002</v>
      </c>
      <c r="J202" s="419">
        <v>16874.50303</v>
      </c>
      <c r="K202" s="419">
        <f t="shared" si="19"/>
        <v>99.999425349341593</v>
      </c>
    </row>
    <row r="203" spans="2:11" ht="56.25" x14ac:dyDescent="0.3">
      <c r="B203" s="289" t="s">
        <v>106</v>
      </c>
      <c r="C203" s="8" t="s">
        <v>22</v>
      </c>
      <c r="D203" s="33" t="s">
        <v>10</v>
      </c>
      <c r="E203" s="33" t="s">
        <v>78</v>
      </c>
      <c r="F203" s="33" t="s">
        <v>332</v>
      </c>
      <c r="G203" s="289" t="s">
        <v>84</v>
      </c>
      <c r="H203" s="427">
        <v>1963.8</v>
      </c>
      <c r="I203" s="419">
        <f>1963.8+1578.1-1007.8</f>
        <v>2534.0999999999995</v>
      </c>
      <c r="J203" s="419">
        <v>2534.0387500000002</v>
      </c>
      <c r="K203" s="419">
        <f t="shared" si="19"/>
        <v>99.997582968312244</v>
      </c>
    </row>
    <row r="204" spans="2:11" ht="18.75" x14ac:dyDescent="0.3">
      <c r="B204" s="289" t="s">
        <v>166</v>
      </c>
      <c r="C204" s="8" t="s">
        <v>22</v>
      </c>
      <c r="D204" s="33" t="s">
        <v>10</v>
      </c>
      <c r="E204" s="33" t="s">
        <v>78</v>
      </c>
      <c r="F204" s="33" t="s">
        <v>332</v>
      </c>
      <c r="G204" s="289" t="s">
        <v>85</v>
      </c>
      <c r="H204" s="427">
        <v>1</v>
      </c>
      <c r="I204" s="419">
        <v>1</v>
      </c>
      <c r="J204" s="419">
        <v>0.995</v>
      </c>
      <c r="K204" s="419">
        <f t="shared" si="19"/>
        <v>99.5</v>
      </c>
    </row>
    <row r="205" spans="2:11" ht="75" x14ac:dyDescent="0.3">
      <c r="B205" s="289" t="s">
        <v>661</v>
      </c>
      <c r="C205" s="8" t="s">
        <v>22</v>
      </c>
      <c r="D205" s="33" t="s">
        <v>10</v>
      </c>
      <c r="E205" s="33" t="s">
        <v>78</v>
      </c>
      <c r="F205" s="33" t="s">
        <v>660</v>
      </c>
      <c r="G205" s="289"/>
      <c r="H205" s="427">
        <f>H206</f>
        <v>0</v>
      </c>
      <c r="I205" s="427">
        <f>I206</f>
        <v>1377.9000000000003</v>
      </c>
      <c r="J205" s="427">
        <f>J206</f>
        <v>1377.86</v>
      </c>
      <c r="K205" s="419">
        <f t="shared" si="19"/>
        <v>99.997097031714901</v>
      </c>
    </row>
    <row r="206" spans="2:11" ht="56.25" x14ac:dyDescent="0.3">
      <c r="B206" s="289" t="s">
        <v>106</v>
      </c>
      <c r="C206" s="8" t="s">
        <v>22</v>
      </c>
      <c r="D206" s="33" t="s">
        <v>10</v>
      </c>
      <c r="E206" s="33" t="s">
        <v>78</v>
      </c>
      <c r="F206" s="33" t="s">
        <v>660</v>
      </c>
      <c r="G206" s="289" t="s">
        <v>84</v>
      </c>
      <c r="H206" s="427">
        <f>H207</f>
        <v>0</v>
      </c>
      <c r="I206" s="419">
        <f>100+248.3+464.8+693+5739.9-5739.9-128.2</f>
        <v>1377.9000000000003</v>
      </c>
      <c r="J206" s="419">
        <v>1377.86</v>
      </c>
      <c r="K206" s="419">
        <f t="shared" si="19"/>
        <v>99.997097031714901</v>
      </c>
    </row>
    <row r="207" spans="2:11" ht="56.25" x14ac:dyDescent="0.3">
      <c r="B207" s="289" t="s">
        <v>684</v>
      </c>
      <c r="C207" s="8" t="s">
        <v>22</v>
      </c>
      <c r="D207" s="33" t="s">
        <v>10</v>
      </c>
      <c r="E207" s="33" t="s">
        <v>78</v>
      </c>
      <c r="F207" s="33" t="s">
        <v>686</v>
      </c>
      <c r="G207" s="289"/>
      <c r="H207" s="427">
        <f>H208</f>
        <v>0</v>
      </c>
      <c r="I207" s="427">
        <f>I208</f>
        <v>5350</v>
      </c>
      <c r="J207" s="427">
        <f>J208</f>
        <v>5350</v>
      </c>
      <c r="K207" s="419">
        <f t="shared" si="19"/>
        <v>100</v>
      </c>
    </row>
    <row r="208" spans="2:11" ht="56.25" x14ac:dyDescent="0.3">
      <c r="B208" s="289" t="s">
        <v>106</v>
      </c>
      <c r="C208" s="8" t="s">
        <v>22</v>
      </c>
      <c r="D208" s="33" t="s">
        <v>10</v>
      </c>
      <c r="E208" s="33" t="s">
        <v>78</v>
      </c>
      <c r="F208" s="33" t="s">
        <v>686</v>
      </c>
      <c r="G208" s="289" t="s">
        <v>84</v>
      </c>
      <c r="H208" s="427">
        <f>H209</f>
        <v>0</v>
      </c>
      <c r="I208" s="419">
        <f>4975.5+374.5</f>
        <v>5350</v>
      </c>
      <c r="J208" s="419">
        <v>5350</v>
      </c>
      <c r="K208" s="419">
        <f t="shared" si="19"/>
        <v>100</v>
      </c>
    </row>
    <row r="209" spans="2:11" ht="75" x14ac:dyDescent="0.3">
      <c r="B209" s="289" t="s">
        <v>685</v>
      </c>
      <c r="C209" s="8" t="s">
        <v>22</v>
      </c>
      <c r="D209" s="33" t="s">
        <v>10</v>
      </c>
      <c r="E209" s="33" t="s">
        <v>78</v>
      </c>
      <c r="F209" s="33" t="s">
        <v>687</v>
      </c>
      <c r="G209" s="289"/>
      <c r="H209" s="427">
        <f>H210</f>
        <v>0</v>
      </c>
      <c r="I209" s="427">
        <f>I210</f>
        <v>109.60000000000009</v>
      </c>
      <c r="J209" s="427">
        <f>J210</f>
        <v>109.5</v>
      </c>
      <c r="K209" s="419">
        <f t="shared" si="19"/>
        <v>99.90875912408751</v>
      </c>
    </row>
    <row r="210" spans="2:11" ht="56.25" x14ac:dyDescent="0.3">
      <c r="B210" s="289" t="s">
        <v>106</v>
      </c>
      <c r="C210" s="8" t="s">
        <v>22</v>
      </c>
      <c r="D210" s="33" t="s">
        <v>10</v>
      </c>
      <c r="E210" s="33" t="s">
        <v>78</v>
      </c>
      <c r="F210" s="33" t="s">
        <v>687</v>
      </c>
      <c r="G210" s="289" t="s">
        <v>84</v>
      </c>
      <c r="H210" s="427">
        <v>0</v>
      </c>
      <c r="I210" s="419">
        <f>1358+102-1256.1-94.3</f>
        <v>109.60000000000009</v>
      </c>
      <c r="J210" s="419">
        <v>109.5</v>
      </c>
      <c r="K210" s="419">
        <f t="shared" ref="K210:K273" si="29">J210/I210*100</f>
        <v>99.90875912408751</v>
      </c>
    </row>
    <row r="211" spans="2:11" ht="66.75" customHeight="1" x14ac:dyDescent="0.3">
      <c r="B211" s="289" t="s">
        <v>722</v>
      </c>
      <c r="C211" s="8" t="s">
        <v>22</v>
      </c>
      <c r="D211" s="33" t="s">
        <v>10</v>
      </c>
      <c r="E211" s="33" t="s">
        <v>78</v>
      </c>
      <c r="F211" s="33" t="s">
        <v>721</v>
      </c>
      <c r="G211" s="289"/>
      <c r="H211" s="427">
        <f t="shared" ref="H211:J213" si="30">H212</f>
        <v>728</v>
      </c>
      <c r="I211" s="419">
        <f t="shared" si="30"/>
        <v>0</v>
      </c>
      <c r="J211" s="419">
        <f t="shared" si="30"/>
        <v>0</v>
      </c>
      <c r="K211" s="419">
        <v>0</v>
      </c>
    </row>
    <row r="212" spans="2:11" ht="30.75" customHeight="1" x14ac:dyDescent="0.3">
      <c r="B212" s="289" t="s">
        <v>719</v>
      </c>
      <c r="C212" s="8" t="s">
        <v>22</v>
      </c>
      <c r="D212" s="33" t="s">
        <v>10</v>
      </c>
      <c r="E212" s="33" t="s">
        <v>78</v>
      </c>
      <c r="F212" s="33" t="s">
        <v>720</v>
      </c>
      <c r="G212" s="289"/>
      <c r="H212" s="427">
        <f t="shared" si="30"/>
        <v>728</v>
      </c>
      <c r="I212" s="419">
        <f t="shared" si="30"/>
        <v>0</v>
      </c>
      <c r="J212" s="419">
        <f t="shared" si="30"/>
        <v>0</v>
      </c>
      <c r="K212" s="419">
        <v>0</v>
      </c>
    </row>
    <row r="213" spans="2:11" ht="81.75" customHeight="1" x14ac:dyDescent="0.3">
      <c r="B213" s="289" t="s">
        <v>718</v>
      </c>
      <c r="C213" s="8" t="s">
        <v>22</v>
      </c>
      <c r="D213" s="33" t="s">
        <v>10</v>
      </c>
      <c r="E213" s="33" t="s">
        <v>78</v>
      </c>
      <c r="F213" s="33" t="s">
        <v>717</v>
      </c>
      <c r="G213" s="289"/>
      <c r="H213" s="427">
        <f t="shared" si="30"/>
        <v>728</v>
      </c>
      <c r="I213" s="419">
        <f t="shared" si="30"/>
        <v>0</v>
      </c>
      <c r="J213" s="419">
        <f t="shared" si="30"/>
        <v>0</v>
      </c>
      <c r="K213" s="419">
        <v>0</v>
      </c>
    </row>
    <row r="214" spans="2:11" ht="56.25" x14ac:dyDescent="0.3">
      <c r="B214" s="289" t="s">
        <v>106</v>
      </c>
      <c r="C214" s="8" t="s">
        <v>22</v>
      </c>
      <c r="D214" s="33" t="s">
        <v>10</v>
      </c>
      <c r="E214" s="33" t="s">
        <v>78</v>
      </c>
      <c r="F214" s="33" t="s">
        <v>717</v>
      </c>
      <c r="G214" s="289" t="s">
        <v>84</v>
      </c>
      <c r="H214" s="427">
        <v>728</v>
      </c>
      <c r="I214" s="419">
        <v>0</v>
      </c>
      <c r="J214" s="419">
        <v>0</v>
      </c>
      <c r="K214" s="419">
        <v>0</v>
      </c>
    </row>
    <row r="215" spans="2:11" ht="60" customHeight="1" x14ac:dyDescent="0.3">
      <c r="B215" s="101" t="s">
        <v>508</v>
      </c>
      <c r="C215" s="8" t="s">
        <v>22</v>
      </c>
      <c r="D215" s="29" t="s">
        <v>10</v>
      </c>
      <c r="E215" s="29" t="s">
        <v>78</v>
      </c>
      <c r="F215" s="73" t="s">
        <v>219</v>
      </c>
      <c r="G215" s="29"/>
      <c r="H215" s="419">
        <f>H218+H216</f>
        <v>1103</v>
      </c>
      <c r="I215" s="419">
        <f>I218</f>
        <v>163.99999999999994</v>
      </c>
      <c r="J215" s="419">
        <f>J218</f>
        <v>164</v>
      </c>
      <c r="K215" s="419">
        <f t="shared" si="29"/>
        <v>100.00000000000004</v>
      </c>
    </row>
    <row r="216" spans="2:11" ht="83.25" customHeight="1" x14ac:dyDescent="0.3">
      <c r="B216" s="90" t="s">
        <v>724</v>
      </c>
      <c r="C216" s="8" t="s">
        <v>22</v>
      </c>
      <c r="D216" s="29" t="s">
        <v>10</v>
      </c>
      <c r="E216" s="29" t="s">
        <v>78</v>
      </c>
      <c r="F216" s="30" t="s">
        <v>723</v>
      </c>
      <c r="G216" s="29"/>
      <c r="H216" s="419">
        <v>109.6</v>
      </c>
      <c r="I216" s="419">
        <f>I217</f>
        <v>0</v>
      </c>
      <c r="J216" s="419">
        <f>J217</f>
        <v>0</v>
      </c>
      <c r="K216" s="419">
        <v>0</v>
      </c>
    </row>
    <row r="217" spans="2:11" ht="60" customHeight="1" x14ac:dyDescent="0.3">
      <c r="B217" s="90" t="s">
        <v>106</v>
      </c>
      <c r="C217" s="8" t="s">
        <v>22</v>
      </c>
      <c r="D217" s="29" t="s">
        <v>10</v>
      </c>
      <c r="E217" s="29" t="s">
        <v>78</v>
      </c>
      <c r="F217" s="30" t="s">
        <v>723</v>
      </c>
      <c r="G217" s="29" t="s">
        <v>84</v>
      </c>
      <c r="H217" s="419">
        <v>109.6</v>
      </c>
      <c r="I217" s="419">
        <v>0</v>
      </c>
      <c r="J217" s="419">
        <v>0</v>
      </c>
      <c r="K217" s="419">
        <v>0</v>
      </c>
    </row>
    <row r="218" spans="2:11" ht="61.5" customHeight="1" x14ac:dyDescent="0.3">
      <c r="B218" s="101" t="s">
        <v>565</v>
      </c>
      <c r="C218" s="8" t="s">
        <v>22</v>
      </c>
      <c r="D218" s="29" t="s">
        <v>10</v>
      </c>
      <c r="E218" s="29" t="s">
        <v>78</v>
      </c>
      <c r="F218" s="73" t="s">
        <v>220</v>
      </c>
      <c r="G218" s="29"/>
      <c r="H218" s="419">
        <f t="shared" ref="H218:J219" si="31">H219</f>
        <v>993.4</v>
      </c>
      <c r="I218" s="419">
        <f t="shared" si="31"/>
        <v>163.99999999999994</v>
      </c>
      <c r="J218" s="419">
        <f t="shared" si="31"/>
        <v>164</v>
      </c>
      <c r="K218" s="419">
        <f t="shared" si="29"/>
        <v>100.00000000000004</v>
      </c>
    </row>
    <row r="219" spans="2:11" ht="49.5" customHeight="1" x14ac:dyDescent="0.3">
      <c r="B219" s="96" t="s">
        <v>221</v>
      </c>
      <c r="C219" s="8" t="s">
        <v>22</v>
      </c>
      <c r="D219" s="29" t="s">
        <v>10</v>
      </c>
      <c r="E219" s="29" t="s">
        <v>78</v>
      </c>
      <c r="F219" s="30" t="s">
        <v>222</v>
      </c>
      <c r="G219" s="29"/>
      <c r="H219" s="419">
        <f t="shared" si="31"/>
        <v>993.4</v>
      </c>
      <c r="I219" s="419">
        <f t="shared" si="31"/>
        <v>163.99999999999994</v>
      </c>
      <c r="J219" s="419">
        <f t="shared" si="31"/>
        <v>164</v>
      </c>
      <c r="K219" s="419">
        <f t="shared" si="29"/>
        <v>100.00000000000004</v>
      </c>
    </row>
    <row r="220" spans="2:11" ht="57" customHeight="1" x14ac:dyDescent="0.3">
      <c r="B220" s="90" t="s">
        <v>106</v>
      </c>
      <c r="C220" s="8" t="s">
        <v>22</v>
      </c>
      <c r="D220" s="29" t="s">
        <v>10</v>
      </c>
      <c r="E220" s="29" t="s">
        <v>78</v>
      </c>
      <c r="F220" s="30" t="s">
        <v>222</v>
      </c>
      <c r="G220" s="29" t="s">
        <v>84</v>
      </c>
      <c r="H220" s="419">
        <v>993.4</v>
      </c>
      <c r="I220" s="419">
        <f>993.4-472.6-356.8</f>
        <v>163.99999999999994</v>
      </c>
      <c r="J220" s="419">
        <v>164</v>
      </c>
      <c r="K220" s="419">
        <f t="shared" si="29"/>
        <v>100.00000000000004</v>
      </c>
    </row>
    <row r="221" spans="2:11" ht="96" customHeight="1" x14ac:dyDescent="0.3">
      <c r="B221" s="102" t="s">
        <v>509</v>
      </c>
      <c r="C221" s="8" t="s">
        <v>22</v>
      </c>
      <c r="D221" s="29" t="s">
        <v>10</v>
      </c>
      <c r="E221" s="29" t="s">
        <v>78</v>
      </c>
      <c r="F221" s="73" t="s">
        <v>224</v>
      </c>
      <c r="G221" s="29"/>
      <c r="H221" s="419">
        <f>H223</f>
        <v>818.3</v>
      </c>
      <c r="I221" s="419">
        <f>I223</f>
        <v>770.8</v>
      </c>
      <c r="J221" s="419">
        <f>J223</f>
        <v>770.65746999999999</v>
      </c>
      <c r="K221" s="419">
        <f t="shared" si="29"/>
        <v>99.981508822003121</v>
      </c>
    </row>
    <row r="222" spans="2:11" ht="49.5" customHeight="1" x14ac:dyDescent="0.3">
      <c r="B222" s="263" t="s">
        <v>334</v>
      </c>
      <c r="C222" s="8" t="s">
        <v>22</v>
      </c>
      <c r="D222" s="29" t="s">
        <v>10</v>
      </c>
      <c r="E222" s="29" t="s">
        <v>78</v>
      </c>
      <c r="F222" s="73" t="s">
        <v>333</v>
      </c>
      <c r="G222" s="29"/>
      <c r="H222" s="419">
        <f>H223</f>
        <v>818.3</v>
      </c>
      <c r="I222" s="419">
        <f>I223</f>
        <v>770.8</v>
      </c>
      <c r="J222" s="419">
        <f>J223</f>
        <v>770.65746999999999</v>
      </c>
      <c r="K222" s="419">
        <f t="shared" si="29"/>
        <v>99.981508822003121</v>
      </c>
    </row>
    <row r="223" spans="2:11" ht="45" customHeight="1" x14ac:dyDescent="0.3">
      <c r="B223" s="96" t="s">
        <v>103</v>
      </c>
      <c r="C223" s="8" t="s">
        <v>22</v>
      </c>
      <c r="D223" s="29" t="s">
        <v>10</v>
      </c>
      <c r="E223" s="29" t="s">
        <v>78</v>
      </c>
      <c r="F223" s="106" t="s">
        <v>374</v>
      </c>
      <c r="G223" s="29"/>
      <c r="H223" s="419">
        <f>H224+H225</f>
        <v>818.3</v>
      </c>
      <c r="I223" s="419">
        <f>I224+I225</f>
        <v>770.8</v>
      </c>
      <c r="J223" s="419">
        <f>J224+J225</f>
        <v>770.65746999999999</v>
      </c>
      <c r="K223" s="419">
        <f t="shared" si="29"/>
        <v>99.981508822003121</v>
      </c>
    </row>
    <row r="224" spans="2:11" ht="60.75" customHeight="1" x14ac:dyDescent="0.3">
      <c r="B224" s="90" t="s">
        <v>106</v>
      </c>
      <c r="C224" s="8" t="s">
        <v>22</v>
      </c>
      <c r="D224" s="29" t="s">
        <v>10</v>
      </c>
      <c r="E224" s="29" t="s">
        <v>78</v>
      </c>
      <c r="F224" s="106" t="s">
        <v>374</v>
      </c>
      <c r="G224" s="29" t="s">
        <v>84</v>
      </c>
      <c r="H224" s="419">
        <v>818.3</v>
      </c>
      <c r="I224" s="419">
        <f>818.3+377.5-377.5-425</f>
        <v>393.29999999999995</v>
      </c>
      <c r="J224" s="419">
        <v>393.24847</v>
      </c>
      <c r="K224" s="419">
        <f t="shared" si="29"/>
        <v>99.986898042206974</v>
      </c>
    </row>
    <row r="225" spans="2:11" ht="60.75" customHeight="1" x14ac:dyDescent="0.3">
      <c r="B225" s="289" t="s">
        <v>166</v>
      </c>
      <c r="C225" s="8" t="s">
        <v>22</v>
      </c>
      <c r="D225" s="29" t="s">
        <v>10</v>
      </c>
      <c r="E225" s="29" t="s">
        <v>78</v>
      </c>
      <c r="F225" s="106" t="s">
        <v>374</v>
      </c>
      <c r="G225" s="29" t="s">
        <v>85</v>
      </c>
      <c r="H225" s="419">
        <v>0</v>
      </c>
      <c r="I225" s="419">
        <v>377.5</v>
      </c>
      <c r="J225" s="419">
        <v>377.40899999999999</v>
      </c>
      <c r="K225" s="419">
        <f t="shared" si="29"/>
        <v>99.975894039735095</v>
      </c>
    </row>
    <row r="226" spans="2:11" ht="69" customHeight="1" x14ac:dyDescent="0.3">
      <c r="B226" s="385" t="s">
        <v>519</v>
      </c>
      <c r="C226" s="8" t="s">
        <v>22</v>
      </c>
      <c r="D226" s="50" t="s">
        <v>10</v>
      </c>
      <c r="E226" s="50" t="s">
        <v>78</v>
      </c>
      <c r="F226" s="30" t="s">
        <v>228</v>
      </c>
      <c r="G226" s="50"/>
      <c r="H226" s="419">
        <f t="shared" ref="H226:J228" si="32">H227</f>
        <v>12</v>
      </c>
      <c r="I226" s="419">
        <f t="shared" si="32"/>
        <v>20</v>
      </c>
      <c r="J226" s="419">
        <f t="shared" si="32"/>
        <v>20</v>
      </c>
      <c r="K226" s="419">
        <f t="shared" si="29"/>
        <v>100</v>
      </c>
    </row>
    <row r="227" spans="2:11" ht="107.25" customHeight="1" x14ac:dyDescent="0.3">
      <c r="B227" s="385" t="s">
        <v>596</v>
      </c>
      <c r="C227" s="8" t="s">
        <v>22</v>
      </c>
      <c r="D227" s="50" t="s">
        <v>10</v>
      </c>
      <c r="E227" s="50" t="s">
        <v>78</v>
      </c>
      <c r="F227" s="30" t="s">
        <v>578</v>
      </c>
      <c r="G227" s="50"/>
      <c r="H227" s="419">
        <f t="shared" si="32"/>
        <v>12</v>
      </c>
      <c r="I227" s="419">
        <f t="shared" si="32"/>
        <v>20</v>
      </c>
      <c r="J227" s="419">
        <f t="shared" si="32"/>
        <v>20</v>
      </c>
      <c r="K227" s="419">
        <f t="shared" si="29"/>
        <v>100</v>
      </c>
    </row>
    <row r="228" spans="2:11" ht="54" customHeight="1" x14ac:dyDescent="0.3">
      <c r="B228" s="385" t="s">
        <v>150</v>
      </c>
      <c r="C228" s="8" t="s">
        <v>22</v>
      </c>
      <c r="D228" s="50" t="s">
        <v>10</v>
      </c>
      <c r="E228" s="50" t="s">
        <v>78</v>
      </c>
      <c r="F228" s="30" t="s">
        <v>579</v>
      </c>
      <c r="G228" s="50"/>
      <c r="H228" s="419">
        <f t="shared" si="32"/>
        <v>12</v>
      </c>
      <c r="I228" s="419">
        <f t="shared" si="32"/>
        <v>20</v>
      </c>
      <c r="J228" s="419">
        <f t="shared" si="32"/>
        <v>20</v>
      </c>
      <c r="K228" s="419">
        <f t="shared" si="29"/>
        <v>100</v>
      </c>
    </row>
    <row r="229" spans="2:11" ht="104.25" customHeight="1" x14ac:dyDescent="0.3">
      <c r="B229" s="385" t="s">
        <v>459</v>
      </c>
      <c r="C229" s="8" t="s">
        <v>22</v>
      </c>
      <c r="D229" s="50" t="s">
        <v>10</v>
      </c>
      <c r="E229" s="50" t="s">
        <v>78</v>
      </c>
      <c r="F229" s="30" t="s">
        <v>579</v>
      </c>
      <c r="G229" s="50" t="s">
        <v>90</v>
      </c>
      <c r="H229" s="419">
        <v>12</v>
      </c>
      <c r="I229" s="419">
        <f>12+8</f>
        <v>20</v>
      </c>
      <c r="J229" s="419">
        <v>20</v>
      </c>
      <c r="K229" s="419">
        <f t="shared" si="29"/>
        <v>100</v>
      </c>
    </row>
    <row r="230" spans="2:11" ht="69" customHeight="1" x14ac:dyDescent="0.3">
      <c r="B230" s="231" t="s">
        <v>511</v>
      </c>
      <c r="C230" s="8" t="s">
        <v>22</v>
      </c>
      <c r="D230" s="29" t="s">
        <v>10</v>
      </c>
      <c r="E230" s="29" t="s">
        <v>78</v>
      </c>
      <c r="F230" s="30" t="s">
        <v>292</v>
      </c>
      <c r="G230" s="29"/>
      <c r="H230" s="419">
        <f>H232</f>
        <v>613.70000000000005</v>
      </c>
      <c r="I230" s="419">
        <f>I232</f>
        <v>591.90000000000009</v>
      </c>
      <c r="J230" s="419">
        <f>J232</f>
        <v>591.77980000000002</v>
      </c>
      <c r="K230" s="419">
        <f t="shared" si="29"/>
        <v>99.979692515627633</v>
      </c>
    </row>
    <row r="231" spans="2:11" ht="42" customHeight="1" x14ac:dyDescent="0.3">
      <c r="B231" s="264" t="s">
        <v>354</v>
      </c>
      <c r="C231" s="8" t="s">
        <v>22</v>
      </c>
      <c r="D231" s="29" t="s">
        <v>10</v>
      </c>
      <c r="E231" s="29" t="s">
        <v>78</v>
      </c>
      <c r="F231" s="30" t="s">
        <v>352</v>
      </c>
      <c r="G231" s="29"/>
      <c r="H231" s="419">
        <f>H232</f>
        <v>613.70000000000005</v>
      </c>
      <c r="I231" s="419">
        <f>I232</f>
        <v>591.90000000000009</v>
      </c>
      <c r="J231" s="419">
        <f>J232</f>
        <v>591.77980000000002</v>
      </c>
      <c r="K231" s="419">
        <f t="shared" si="29"/>
        <v>99.979692515627633</v>
      </c>
    </row>
    <row r="232" spans="2:11" ht="52.5" customHeight="1" x14ac:dyDescent="0.3">
      <c r="B232" s="230" t="s">
        <v>146</v>
      </c>
      <c r="C232" s="8" t="s">
        <v>22</v>
      </c>
      <c r="D232" s="29" t="s">
        <v>10</v>
      </c>
      <c r="E232" s="29" t="s">
        <v>78</v>
      </c>
      <c r="F232" s="30" t="s">
        <v>353</v>
      </c>
      <c r="G232" s="29"/>
      <c r="H232" s="419">
        <f t="shared" ref="H232:J232" si="33">H233</f>
        <v>613.70000000000005</v>
      </c>
      <c r="I232" s="419">
        <f t="shared" si="33"/>
        <v>591.90000000000009</v>
      </c>
      <c r="J232" s="419">
        <f t="shared" si="33"/>
        <v>591.77980000000002</v>
      </c>
      <c r="K232" s="419">
        <f t="shared" si="29"/>
        <v>99.979692515627633</v>
      </c>
    </row>
    <row r="233" spans="2:11" ht="64.5" customHeight="1" x14ac:dyDescent="0.3">
      <c r="B233" s="232" t="s">
        <v>106</v>
      </c>
      <c r="C233" s="8" t="s">
        <v>22</v>
      </c>
      <c r="D233" s="29" t="s">
        <v>10</v>
      </c>
      <c r="E233" s="29" t="s">
        <v>78</v>
      </c>
      <c r="F233" s="30" t="s">
        <v>364</v>
      </c>
      <c r="G233" s="29" t="s">
        <v>84</v>
      </c>
      <c r="H233" s="419">
        <v>613.70000000000005</v>
      </c>
      <c r="I233" s="419">
        <f>613.7-21.8</f>
        <v>591.90000000000009</v>
      </c>
      <c r="J233" s="419">
        <v>591.77980000000002</v>
      </c>
      <c r="K233" s="419">
        <f t="shared" si="29"/>
        <v>99.979692515627633</v>
      </c>
    </row>
    <row r="234" spans="2:11" ht="26.25" customHeight="1" x14ac:dyDescent="0.3">
      <c r="B234" s="10" t="s">
        <v>15</v>
      </c>
      <c r="C234" s="8" t="s">
        <v>22</v>
      </c>
      <c r="D234" s="2" t="s">
        <v>5</v>
      </c>
      <c r="E234" s="2"/>
      <c r="F234" s="8"/>
      <c r="G234" s="2"/>
      <c r="H234" s="395">
        <f>H235+H253+H271</f>
        <v>35449.199999999997</v>
      </c>
      <c r="I234" s="395">
        <f>I235+I253+I271</f>
        <v>63762.400000000009</v>
      </c>
      <c r="J234" s="395">
        <f>J235+J253+J271</f>
        <v>59860.196810000001</v>
      </c>
      <c r="K234" s="419">
        <f t="shared" si="29"/>
        <v>93.880087339874279</v>
      </c>
    </row>
    <row r="235" spans="2:11" ht="26.25" customHeight="1" x14ac:dyDescent="0.3">
      <c r="B235" s="289" t="s">
        <v>391</v>
      </c>
      <c r="C235" s="8" t="s">
        <v>22</v>
      </c>
      <c r="D235" s="2" t="s">
        <v>5</v>
      </c>
      <c r="E235" s="2" t="s">
        <v>3</v>
      </c>
      <c r="F235" s="8"/>
      <c r="G235" s="2"/>
      <c r="H235" s="395">
        <f>H249+H240+H236</f>
        <v>3138.1</v>
      </c>
      <c r="I235" s="395">
        <f>I249+I240+I236</f>
        <v>9564.2000000000007</v>
      </c>
      <c r="J235" s="395">
        <f>J249+J240+J236</f>
        <v>5664.0001700000003</v>
      </c>
      <c r="K235" s="419">
        <f t="shared" si="29"/>
        <v>59.220846176366024</v>
      </c>
    </row>
    <row r="236" spans="2:11" ht="112.5" x14ac:dyDescent="0.3">
      <c r="B236" s="396" t="s">
        <v>662</v>
      </c>
      <c r="C236" s="8" t="s">
        <v>22</v>
      </c>
      <c r="D236" s="30" t="s">
        <v>5</v>
      </c>
      <c r="E236" s="2" t="s">
        <v>3</v>
      </c>
      <c r="F236" s="77" t="s">
        <v>185</v>
      </c>
      <c r="G236" s="2"/>
      <c r="H236" s="395">
        <f t="shared" ref="H236:J238" si="34">H237</f>
        <v>0</v>
      </c>
      <c r="I236" s="395">
        <f t="shared" si="34"/>
        <v>3900</v>
      </c>
      <c r="J236" s="395">
        <f t="shared" si="34"/>
        <v>0</v>
      </c>
      <c r="K236" s="419">
        <f t="shared" si="29"/>
        <v>0</v>
      </c>
    </row>
    <row r="237" spans="2:11" ht="37.5" x14ac:dyDescent="0.3">
      <c r="B237" s="289" t="s">
        <v>663</v>
      </c>
      <c r="C237" s="8" t="s">
        <v>22</v>
      </c>
      <c r="D237" s="2" t="s">
        <v>5</v>
      </c>
      <c r="E237" s="2" t="s">
        <v>3</v>
      </c>
      <c r="F237" s="2" t="s">
        <v>664</v>
      </c>
      <c r="G237" s="2"/>
      <c r="H237" s="395">
        <f t="shared" si="34"/>
        <v>0</v>
      </c>
      <c r="I237" s="395">
        <f t="shared" si="34"/>
        <v>3900</v>
      </c>
      <c r="J237" s="395">
        <f t="shared" si="34"/>
        <v>0</v>
      </c>
      <c r="K237" s="419">
        <f t="shared" si="29"/>
        <v>0</v>
      </c>
    </row>
    <row r="238" spans="2:11" ht="56.25" x14ac:dyDescent="0.3">
      <c r="B238" s="289" t="s">
        <v>665</v>
      </c>
      <c r="C238" s="8" t="s">
        <v>22</v>
      </c>
      <c r="D238" s="2" t="s">
        <v>5</v>
      </c>
      <c r="E238" s="2" t="s">
        <v>3</v>
      </c>
      <c r="F238" s="2" t="s">
        <v>666</v>
      </c>
      <c r="G238" s="2"/>
      <c r="H238" s="395">
        <f t="shared" si="34"/>
        <v>0</v>
      </c>
      <c r="I238" s="395">
        <f t="shared" si="34"/>
        <v>3900</v>
      </c>
      <c r="J238" s="395">
        <f t="shared" si="34"/>
        <v>0</v>
      </c>
      <c r="K238" s="419">
        <f t="shared" si="29"/>
        <v>0</v>
      </c>
    </row>
    <row r="239" spans="2:11" ht="26.25" customHeight="1" x14ac:dyDescent="0.3">
      <c r="B239" s="289" t="s">
        <v>117</v>
      </c>
      <c r="C239" s="8" t="s">
        <v>22</v>
      </c>
      <c r="D239" s="2" t="s">
        <v>5</v>
      </c>
      <c r="E239" s="2" t="s">
        <v>3</v>
      </c>
      <c r="F239" s="2" t="s">
        <v>666</v>
      </c>
      <c r="G239" s="2" t="s">
        <v>116</v>
      </c>
      <c r="H239" s="395">
        <v>0</v>
      </c>
      <c r="I239" s="395">
        <f>8000+23105.6-23105.6-4100</f>
        <v>3900</v>
      </c>
      <c r="J239" s="395">
        <v>0</v>
      </c>
      <c r="K239" s="419">
        <f t="shared" si="29"/>
        <v>0</v>
      </c>
    </row>
    <row r="240" spans="2:11" ht="66" customHeight="1" x14ac:dyDescent="0.3">
      <c r="B240" s="330" t="s">
        <v>449</v>
      </c>
      <c r="C240" s="8" t="s">
        <v>22</v>
      </c>
      <c r="D240" s="30" t="s">
        <v>5</v>
      </c>
      <c r="E240" s="2" t="s">
        <v>3</v>
      </c>
      <c r="F240" s="77" t="s">
        <v>414</v>
      </c>
      <c r="G240" s="2"/>
      <c r="H240" s="395">
        <f>H241+H245</f>
        <v>2616.6</v>
      </c>
      <c r="I240" s="395">
        <f>I241+I245</f>
        <v>5144.8999999999996</v>
      </c>
      <c r="J240" s="395">
        <f>J241+J245</f>
        <v>5144.7733900000003</v>
      </c>
      <c r="K240" s="419">
        <f t="shared" si="29"/>
        <v>99.997539116406557</v>
      </c>
    </row>
    <row r="241" spans="2:11" ht="37.5" x14ac:dyDescent="0.3">
      <c r="B241" s="289" t="s">
        <v>445</v>
      </c>
      <c r="C241" s="8" t="s">
        <v>22</v>
      </c>
      <c r="D241" s="2" t="s">
        <v>5</v>
      </c>
      <c r="E241" s="2" t="s">
        <v>3</v>
      </c>
      <c r="F241" s="2" t="s">
        <v>444</v>
      </c>
      <c r="G241" s="2"/>
      <c r="H241" s="395">
        <f t="shared" ref="H241:J243" si="35">H242</f>
        <v>2616.6</v>
      </c>
      <c r="I241" s="395">
        <f t="shared" si="35"/>
        <v>3666.7</v>
      </c>
      <c r="J241" s="395">
        <f t="shared" si="35"/>
        <v>3666.6666700000001</v>
      </c>
      <c r="K241" s="419">
        <f t="shared" si="29"/>
        <v>99.999091008263562</v>
      </c>
    </row>
    <row r="242" spans="2:11" ht="47.25" customHeight="1" x14ac:dyDescent="0.3">
      <c r="B242" s="289" t="s">
        <v>452</v>
      </c>
      <c r="C242" s="8" t="s">
        <v>22</v>
      </c>
      <c r="D242" s="2" t="s">
        <v>5</v>
      </c>
      <c r="E242" s="2" t="s">
        <v>3</v>
      </c>
      <c r="F242" s="2" t="s">
        <v>446</v>
      </c>
      <c r="G242" s="2"/>
      <c r="H242" s="395">
        <f t="shared" si="35"/>
        <v>2616.6</v>
      </c>
      <c r="I242" s="395">
        <f t="shared" si="35"/>
        <v>3666.7</v>
      </c>
      <c r="J242" s="395">
        <f t="shared" si="35"/>
        <v>3666.6666700000001</v>
      </c>
      <c r="K242" s="419">
        <f t="shared" si="29"/>
        <v>99.999091008263562</v>
      </c>
    </row>
    <row r="243" spans="2:11" ht="47.25" customHeight="1" x14ac:dyDescent="0.3">
      <c r="B243" s="289" t="s">
        <v>447</v>
      </c>
      <c r="C243" s="8" t="s">
        <v>22</v>
      </c>
      <c r="D243" s="2" t="s">
        <v>5</v>
      </c>
      <c r="E243" s="2" t="s">
        <v>3</v>
      </c>
      <c r="F243" s="2" t="s">
        <v>464</v>
      </c>
      <c r="G243" s="2"/>
      <c r="H243" s="395">
        <f t="shared" si="35"/>
        <v>2616.6</v>
      </c>
      <c r="I243" s="395">
        <f t="shared" si="35"/>
        <v>3666.7</v>
      </c>
      <c r="J243" s="395">
        <f t="shared" si="35"/>
        <v>3666.6666700000001</v>
      </c>
      <c r="K243" s="419">
        <f t="shared" si="29"/>
        <v>99.999091008263562</v>
      </c>
    </row>
    <row r="244" spans="2:11" ht="25.5" customHeight="1" x14ac:dyDescent="0.3">
      <c r="B244" s="289" t="s">
        <v>117</v>
      </c>
      <c r="C244" s="8" t="s">
        <v>22</v>
      </c>
      <c r="D244" s="2" t="s">
        <v>5</v>
      </c>
      <c r="E244" s="2" t="s">
        <v>3</v>
      </c>
      <c r="F244" s="2" t="s">
        <v>464</v>
      </c>
      <c r="G244" s="2" t="s">
        <v>116</v>
      </c>
      <c r="H244" s="395">
        <v>2616.6</v>
      </c>
      <c r="I244" s="395">
        <f>2616.6+1100.1-50</f>
        <v>3666.7</v>
      </c>
      <c r="J244" s="419">
        <v>3666.6666700000001</v>
      </c>
      <c r="K244" s="419">
        <f t="shared" si="29"/>
        <v>99.999091008263562</v>
      </c>
    </row>
    <row r="245" spans="2:11" ht="63" customHeight="1" x14ac:dyDescent="0.3">
      <c r="B245" s="105" t="s">
        <v>462</v>
      </c>
      <c r="C245" s="8" t="s">
        <v>22</v>
      </c>
      <c r="D245" s="2" t="s">
        <v>5</v>
      </c>
      <c r="E245" s="2" t="s">
        <v>3</v>
      </c>
      <c r="F245" s="70" t="s">
        <v>572</v>
      </c>
      <c r="G245" s="2"/>
      <c r="H245" s="395">
        <f t="shared" ref="H245:J247" si="36">H246</f>
        <v>0</v>
      </c>
      <c r="I245" s="395">
        <f t="shared" si="36"/>
        <v>1478.2000000000003</v>
      </c>
      <c r="J245" s="395">
        <f t="shared" si="36"/>
        <v>1478.10672</v>
      </c>
      <c r="K245" s="419">
        <f t="shared" si="29"/>
        <v>99.993689622513841</v>
      </c>
    </row>
    <row r="246" spans="2:11" ht="61.5" customHeight="1" x14ac:dyDescent="0.3">
      <c r="B246" s="105" t="s">
        <v>463</v>
      </c>
      <c r="C246" s="8" t="s">
        <v>22</v>
      </c>
      <c r="D246" s="2" t="s">
        <v>5</v>
      </c>
      <c r="E246" s="2" t="s">
        <v>3</v>
      </c>
      <c r="F246" s="70" t="s">
        <v>573</v>
      </c>
      <c r="G246" s="2"/>
      <c r="H246" s="395">
        <f t="shared" si="36"/>
        <v>0</v>
      </c>
      <c r="I246" s="395">
        <f t="shared" si="36"/>
        <v>1478.2000000000003</v>
      </c>
      <c r="J246" s="395">
        <f t="shared" si="36"/>
        <v>1478.10672</v>
      </c>
      <c r="K246" s="419">
        <f t="shared" si="29"/>
        <v>99.993689622513841</v>
      </c>
    </row>
    <row r="247" spans="2:11" ht="45" customHeight="1" x14ac:dyDescent="0.3">
      <c r="B247" s="289" t="s">
        <v>691</v>
      </c>
      <c r="C247" s="8" t="s">
        <v>22</v>
      </c>
      <c r="D247" s="2" t="s">
        <v>5</v>
      </c>
      <c r="E247" s="2" t="s">
        <v>3</v>
      </c>
      <c r="F247" s="2" t="s">
        <v>690</v>
      </c>
      <c r="G247" s="2"/>
      <c r="H247" s="395">
        <f t="shared" si="36"/>
        <v>0</v>
      </c>
      <c r="I247" s="395">
        <f t="shared" si="36"/>
        <v>1478.2000000000003</v>
      </c>
      <c r="J247" s="395">
        <f t="shared" si="36"/>
        <v>1478.10672</v>
      </c>
      <c r="K247" s="419">
        <f t="shared" si="29"/>
        <v>99.993689622513841</v>
      </c>
    </row>
    <row r="248" spans="2:11" ht="63" customHeight="1" x14ac:dyDescent="0.3">
      <c r="B248" s="105" t="s">
        <v>106</v>
      </c>
      <c r="C248" s="8" t="s">
        <v>22</v>
      </c>
      <c r="D248" s="2" t="s">
        <v>5</v>
      </c>
      <c r="E248" s="2" t="s">
        <v>3</v>
      </c>
      <c r="F248" s="2" t="s">
        <v>690</v>
      </c>
      <c r="G248" s="77" t="s">
        <v>84</v>
      </c>
      <c r="H248" s="395">
        <v>0</v>
      </c>
      <c r="I248" s="395">
        <f>1009.1+278.6+149+801.6-584.6-175.5</f>
        <v>1478.2000000000003</v>
      </c>
      <c r="J248" s="419">
        <v>1478.10672</v>
      </c>
      <c r="K248" s="419">
        <f t="shared" si="29"/>
        <v>99.993689622513841</v>
      </c>
    </row>
    <row r="249" spans="2:11" ht="42" customHeight="1" x14ac:dyDescent="0.3">
      <c r="B249" s="289" t="s">
        <v>301</v>
      </c>
      <c r="C249" s="8" t="s">
        <v>22</v>
      </c>
      <c r="D249" s="2" t="s">
        <v>5</v>
      </c>
      <c r="E249" s="2" t="s">
        <v>3</v>
      </c>
      <c r="F249" s="8" t="s">
        <v>300</v>
      </c>
      <c r="G249" s="2"/>
      <c r="H249" s="395">
        <f t="shared" ref="H249:J251" si="37">H250</f>
        <v>521.5</v>
      </c>
      <c r="I249" s="395">
        <f t="shared" si="37"/>
        <v>519.30000000000007</v>
      </c>
      <c r="J249" s="395">
        <f t="shared" si="37"/>
        <v>519.22677999999996</v>
      </c>
      <c r="K249" s="419">
        <f t="shared" si="29"/>
        <v>99.985900250336968</v>
      </c>
    </row>
    <row r="250" spans="2:11" ht="26.25" customHeight="1" x14ac:dyDescent="0.3">
      <c r="B250" s="289" t="s">
        <v>392</v>
      </c>
      <c r="C250" s="8" t="s">
        <v>22</v>
      </c>
      <c r="D250" s="2" t="s">
        <v>5</v>
      </c>
      <c r="E250" s="2" t="s">
        <v>3</v>
      </c>
      <c r="F250" s="8" t="s">
        <v>299</v>
      </c>
      <c r="G250" s="2"/>
      <c r="H250" s="395">
        <f>H251</f>
        <v>521.5</v>
      </c>
      <c r="I250" s="395">
        <f>I251</f>
        <v>519.30000000000007</v>
      </c>
      <c r="J250" s="395">
        <f>J251</f>
        <v>519.22677999999996</v>
      </c>
      <c r="K250" s="419">
        <f t="shared" si="29"/>
        <v>99.985900250336968</v>
      </c>
    </row>
    <row r="251" spans="2:11" ht="67.5" customHeight="1" x14ac:dyDescent="0.3">
      <c r="B251" s="105" t="s">
        <v>394</v>
      </c>
      <c r="C251" s="70" t="s">
        <v>22</v>
      </c>
      <c r="D251" s="77" t="s">
        <v>5</v>
      </c>
      <c r="E251" s="77" t="s">
        <v>3</v>
      </c>
      <c r="F251" s="70" t="s">
        <v>393</v>
      </c>
      <c r="G251" s="77"/>
      <c r="H251" s="428">
        <f t="shared" si="37"/>
        <v>521.5</v>
      </c>
      <c r="I251" s="428">
        <f t="shared" si="37"/>
        <v>519.30000000000007</v>
      </c>
      <c r="J251" s="428">
        <f t="shared" si="37"/>
        <v>519.22677999999996</v>
      </c>
      <c r="K251" s="419">
        <f t="shared" si="29"/>
        <v>99.985900250336968</v>
      </c>
    </row>
    <row r="252" spans="2:11" ht="56.25" x14ac:dyDescent="0.3">
      <c r="B252" s="105" t="s">
        <v>106</v>
      </c>
      <c r="C252" s="70" t="s">
        <v>22</v>
      </c>
      <c r="D252" s="77" t="s">
        <v>5</v>
      </c>
      <c r="E252" s="77" t="s">
        <v>3</v>
      </c>
      <c r="F252" s="70" t="s">
        <v>393</v>
      </c>
      <c r="G252" s="77" t="s">
        <v>84</v>
      </c>
      <c r="H252" s="428">
        <v>521.5</v>
      </c>
      <c r="I252" s="428">
        <f>521.5+37.7-39.9</f>
        <v>519.30000000000007</v>
      </c>
      <c r="J252" s="419">
        <v>519.22677999999996</v>
      </c>
      <c r="K252" s="419">
        <f t="shared" si="29"/>
        <v>99.985900250336968</v>
      </c>
    </row>
    <row r="253" spans="2:11" ht="18.75" x14ac:dyDescent="0.3">
      <c r="B253" s="289" t="s">
        <v>413</v>
      </c>
      <c r="C253" s="8" t="s">
        <v>22</v>
      </c>
      <c r="D253" s="2" t="s">
        <v>5</v>
      </c>
      <c r="E253" s="2" t="s">
        <v>6</v>
      </c>
      <c r="F253" s="70"/>
      <c r="G253" s="77"/>
      <c r="H253" s="428">
        <f>H254+H264</f>
        <v>32311.1</v>
      </c>
      <c r="I253" s="428">
        <f>I254+I264</f>
        <v>47987.900000000009</v>
      </c>
      <c r="J253" s="428">
        <f>J254+J264</f>
        <v>47985.9421</v>
      </c>
      <c r="K253" s="419">
        <f t="shared" si="29"/>
        <v>99.995920013169965</v>
      </c>
    </row>
    <row r="254" spans="2:11" ht="63" customHeight="1" x14ac:dyDescent="0.3">
      <c r="B254" s="289" t="s">
        <v>597</v>
      </c>
      <c r="C254" s="8" t="s">
        <v>22</v>
      </c>
      <c r="D254" s="2" t="s">
        <v>5</v>
      </c>
      <c r="E254" s="2" t="s">
        <v>6</v>
      </c>
      <c r="F254" s="8" t="s">
        <v>414</v>
      </c>
      <c r="G254" s="2"/>
      <c r="H254" s="429">
        <f>H260+H255</f>
        <v>26779.7</v>
      </c>
      <c r="I254" s="429">
        <f>I260+I255</f>
        <v>20262.7</v>
      </c>
      <c r="J254" s="429">
        <f>J260+J255</f>
        <v>20260.80877</v>
      </c>
      <c r="K254" s="419">
        <f t="shared" si="29"/>
        <v>99.990666446228786</v>
      </c>
    </row>
    <row r="255" spans="2:11" ht="63" customHeight="1" x14ac:dyDescent="0.3">
      <c r="B255" s="289" t="s">
        <v>448</v>
      </c>
      <c r="C255" s="8" t="s">
        <v>22</v>
      </c>
      <c r="D255" s="2" t="s">
        <v>5</v>
      </c>
      <c r="E255" s="2" t="s">
        <v>6</v>
      </c>
      <c r="F255" s="8" t="s">
        <v>415</v>
      </c>
      <c r="G255" s="2"/>
      <c r="H255" s="429">
        <f t="shared" ref="H255:J256" si="38">H256</f>
        <v>26497.5</v>
      </c>
      <c r="I255" s="429">
        <f t="shared" si="38"/>
        <v>20088.7</v>
      </c>
      <c r="J255" s="429">
        <f t="shared" si="38"/>
        <v>20088.631699999998</v>
      </c>
      <c r="K255" s="419">
        <f t="shared" si="29"/>
        <v>99.999660007865117</v>
      </c>
    </row>
    <row r="256" spans="2:11" ht="63" customHeight="1" x14ac:dyDescent="0.3">
      <c r="B256" s="289" t="s">
        <v>626</v>
      </c>
      <c r="C256" s="8" t="s">
        <v>22</v>
      </c>
      <c r="D256" s="2" t="s">
        <v>5</v>
      </c>
      <c r="E256" s="2" t="s">
        <v>6</v>
      </c>
      <c r="F256" s="8" t="s">
        <v>416</v>
      </c>
      <c r="G256" s="2"/>
      <c r="H256" s="429">
        <f t="shared" si="38"/>
        <v>26497.5</v>
      </c>
      <c r="I256" s="429">
        <f t="shared" si="38"/>
        <v>20088.7</v>
      </c>
      <c r="J256" s="429">
        <f t="shared" si="38"/>
        <v>20088.631699999998</v>
      </c>
      <c r="K256" s="419">
        <f t="shared" si="29"/>
        <v>99.999660007865117</v>
      </c>
    </row>
    <row r="257" spans="2:11" ht="63" customHeight="1" x14ac:dyDescent="0.3">
      <c r="B257" s="289" t="s">
        <v>625</v>
      </c>
      <c r="C257" s="8" t="s">
        <v>22</v>
      </c>
      <c r="D257" s="2" t="s">
        <v>5</v>
      </c>
      <c r="E257" s="2" t="s">
        <v>6</v>
      </c>
      <c r="F257" s="8" t="s">
        <v>624</v>
      </c>
      <c r="G257" s="2"/>
      <c r="H257" s="429">
        <f>H259+H258</f>
        <v>26497.5</v>
      </c>
      <c r="I257" s="429">
        <f>I259+I258</f>
        <v>20088.7</v>
      </c>
      <c r="J257" s="429">
        <f>J259+J258</f>
        <v>20088.631699999998</v>
      </c>
      <c r="K257" s="419">
        <f t="shared" si="29"/>
        <v>99.999660007865117</v>
      </c>
    </row>
    <row r="258" spans="2:11" ht="63" customHeight="1" x14ac:dyDescent="0.3">
      <c r="B258" s="105" t="s">
        <v>106</v>
      </c>
      <c r="C258" s="8" t="s">
        <v>22</v>
      </c>
      <c r="D258" s="2" t="s">
        <v>5</v>
      </c>
      <c r="E258" s="2" t="s">
        <v>6</v>
      </c>
      <c r="F258" s="8" t="s">
        <v>624</v>
      </c>
      <c r="G258" s="2" t="s">
        <v>84</v>
      </c>
      <c r="H258" s="429">
        <v>0</v>
      </c>
      <c r="I258" s="429">
        <v>595.9</v>
      </c>
      <c r="J258" s="419">
        <v>595.85113000000001</v>
      </c>
      <c r="K258" s="419">
        <f t="shared" si="29"/>
        <v>99.991798959556974</v>
      </c>
    </row>
    <row r="259" spans="2:11" ht="29.25" customHeight="1" x14ac:dyDescent="0.3">
      <c r="B259" s="289" t="s">
        <v>117</v>
      </c>
      <c r="C259" s="8" t="s">
        <v>22</v>
      </c>
      <c r="D259" s="2" t="s">
        <v>5</v>
      </c>
      <c r="E259" s="2" t="s">
        <v>6</v>
      </c>
      <c r="F259" s="8" t="s">
        <v>624</v>
      </c>
      <c r="G259" s="2" t="s">
        <v>116</v>
      </c>
      <c r="H259" s="395">
        <v>26497.5</v>
      </c>
      <c r="I259" s="429">
        <f>26497.5-595.9-6408.8</f>
        <v>19492.8</v>
      </c>
      <c r="J259" s="419">
        <v>19492.780569999999</v>
      </c>
      <c r="K259" s="419">
        <f t="shared" si="29"/>
        <v>99.999900322170234</v>
      </c>
    </row>
    <row r="260" spans="2:11" ht="68.25" customHeight="1" x14ac:dyDescent="0.3">
      <c r="B260" s="105" t="s">
        <v>462</v>
      </c>
      <c r="C260" s="8" t="s">
        <v>22</v>
      </c>
      <c r="D260" s="2" t="s">
        <v>5</v>
      </c>
      <c r="E260" s="2" t="s">
        <v>6</v>
      </c>
      <c r="F260" s="70" t="s">
        <v>572</v>
      </c>
      <c r="G260" s="2"/>
      <c r="H260" s="428">
        <f t="shared" ref="H260:J262" si="39">H261</f>
        <v>282.2</v>
      </c>
      <c r="I260" s="428">
        <f t="shared" si="39"/>
        <v>174</v>
      </c>
      <c r="J260" s="428">
        <f t="shared" si="39"/>
        <v>172.17706999999999</v>
      </c>
      <c r="K260" s="419">
        <f t="shared" si="29"/>
        <v>98.952339080459765</v>
      </c>
    </row>
    <row r="261" spans="2:11" ht="63.75" customHeight="1" x14ac:dyDescent="0.3">
      <c r="B261" s="105" t="s">
        <v>463</v>
      </c>
      <c r="C261" s="8" t="s">
        <v>22</v>
      </c>
      <c r="D261" s="2" t="s">
        <v>5</v>
      </c>
      <c r="E261" s="2" t="s">
        <v>6</v>
      </c>
      <c r="F261" s="70" t="s">
        <v>573</v>
      </c>
      <c r="G261" s="2"/>
      <c r="H261" s="428">
        <f t="shared" si="39"/>
        <v>282.2</v>
      </c>
      <c r="I261" s="428">
        <f t="shared" si="39"/>
        <v>174</v>
      </c>
      <c r="J261" s="428">
        <f t="shared" si="39"/>
        <v>172.17706999999999</v>
      </c>
      <c r="K261" s="419">
        <f t="shared" si="29"/>
        <v>98.952339080459765</v>
      </c>
    </row>
    <row r="262" spans="2:11" ht="45" customHeight="1" x14ac:dyDescent="0.3">
      <c r="B262" s="347" t="s">
        <v>469</v>
      </c>
      <c r="C262" s="8" t="s">
        <v>22</v>
      </c>
      <c r="D262" s="2" t="s">
        <v>5</v>
      </c>
      <c r="E262" s="2" t="s">
        <v>6</v>
      </c>
      <c r="F262" s="8" t="s">
        <v>574</v>
      </c>
      <c r="G262" s="2"/>
      <c r="H262" s="428">
        <f t="shared" si="39"/>
        <v>282.2</v>
      </c>
      <c r="I262" s="428">
        <f t="shared" si="39"/>
        <v>174</v>
      </c>
      <c r="J262" s="428">
        <f t="shared" si="39"/>
        <v>172.17706999999999</v>
      </c>
      <c r="K262" s="419">
        <f t="shared" si="29"/>
        <v>98.952339080459765</v>
      </c>
    </row>
    <row r="263" spans="2:11" ht="61.5" customHeight="1" x14ac:dyDescent="0.3">
      <c r="B263" s="347" t="s">
        <v>106</v>
      </c>
      <c r="C263" s="8" t="s">
        <v>22</v>
      </c>
      <c r="D263" s="2" t="s">
        <v>5</v>
      </c>
      <c r="E263" s="2" t="s">
        <v>6</v>
      </c>
      <c r="F263" s="8" t="s">
        <v>574</v>
      </c>
      <c r="G263" s="2" t="s">
        <v>84</v>
      </c>
      <c r="H263" s="395">
        <v>282.2</v>
      </c>
      <c r="I263" s="428">
        <f>282.2-108.2</f>
        <v>174</v>
      </c>
      <c r="J263" s="419">
        <v>172.17706999999999</v>
      </c>
      <c r="K263" s="419">
        <f t="shared" si="29"/>
        <v>98.952339080459765</v>
      </c>
    </row>
    <row r="264" spans="2:11" ht="61.5" customHeight="1" x14ac:dyDescent="0.3">
      <c r="B264" s="351" t="s">
        <v>546</v>
      </c>
      <c r="C264" s="8" t="s">
        <v>22</v>
      </c>
      <c r="D264" s="2" t="s">
        <v>5</v>
      </c>
      <c r="E264" s="2" t="s">
        <v>6</v>
      </c>
      <c r="F264" s="8" t="s">
        <v>545</v>
      </c>
      <c r="G264" s="2"/>
      <c r="H264" s="428">
        <f t="shared" ref="H264:J267" si="40">H265</f>
        <v>5531.4</v>
      </c>
      <c r="I264" s="428">
        <f t="shared" si="40"/>
        <v>27725.200000000004</v>
      </c>
      <c r="J264" s="428">
        <f t="shared" si="40"/>
        <v>27725.133329999997</v>
      </c>
      <c r="K264" s="419">
        <f t="shared" si="29"/>
        <v>99.99975953284374</v>
      </c>
    </row>
    <row r="265" spans="2:11" ht="54" customHeight="1" x14ac:dyDescent="0.3">
      <c r="B265" s="105" t="s">
        <v>550</v>
      </c>
      <c r="C265" s="8" t="s">
        <v>22</v>
      </c>
      <c r="D265" s="2" t="s">
        <v>5</v>
      </c>
      <c r="E265" s="2" t="s">
        <v>6</v>
      </c>
      <c r="F265" s="8" t="s">
        <v>547</v>
      </c>
      <c r="G265" s="2"/>
      <c r="H265" s="428">
        <f>H266</f>
        <v>5531.4</v>
      </c>
      <c r="I265" s="428">
        <f>I266</f>
        <v>27725.200000000004</v>
      </c>
      <c r="J265" s="428">
        <f>J266</f>
        <v>27725.133329999997</v>
      </c>
      <c r="K265" s="419">
        <f t="shared" si="29"/>
        <v>99.99975953284374</v>
      </c>
    </row>
    <row r="266" spans="2:11" ht="67.5" customHeight="1" x14ac:dyDescent="0.3">
      <c r="B266" s="105" t="s">
        <v>551</v>
      </c>
      <c r="C266" s="8" t="s">
        <v>22</v>
      </c>
      <c r="D266" s="2" t="s">
        <v>5</v>
      </c>
      <c r="E266" s="2" t="s">
        <v>6</v>
      </c>
      <c r="F266" s="8" t="s">
        <v>548</v>
      </c>
      <c r="G266" s="2"/>
      <c r="H266" s="428">
        <f>H267+H269</f>
        <v>5531.4</v>
      </c>
      <c r="I266" s="428">
        <f>I267+I269</f>
        <v>27725.200000000004</v>
      </c>
      <c r="J266" s="428">
        <f>J267+J269</f>
        <v>27725.133329999997</v>
      </c>
      <c r="K266" s="419">
        <f t="shared" si="29"/>
        <v>99.99975953284374</v>
      </c>
    </row>
    <row r="267" spans="2:11" ht="57.75" customHeight="1" x14ac:dyDescent="0.3">
      <c r="B267" s="105" t="s">
        <v>552</v>
      </c>
      <c r="C267" s="8" t="s">
        <v>22</v>
      </c>
      <c r="D267" s="2" t="s">
        <v>5</v>
      </c>
      <c r="E267" s="2" t="s">
        <v>6</v>
      </c>
      <c r="F267" s="8" t="s">
        <v>549</v>
      </c>
      <c r="G267" s="2"/>
      <c r="H267" s="428">
        <f t="shared" si="40"/>
        <v>5531.4</v>
      </c>
      <c r="I267" s="428">
        <f t="shared" si="40"/>
        <v>12083.400000000003</v>
      </c>
      <c r="J267" s="428">
        <f t="shared" si="40"/>
        <v>12083.333329999999</v>
      </c>
      <c r="K267" s="419">
        <f t="shared" si="29"/>
        <v>99.999448251319961</v>
      </c>
    </row>
    <row r="268" spans="2:11" ht="68.25" customHeight="1" x14ac:dyDescent="0.3">
      <c r="B268" s="353" t="s">
        <v>106</v>
      </c>
      <c r="C268" s="8" t="s">
        <v>22</v>
      </c>
      <c r="D268" s="2" t="s">
        <v>5</v>
      </c>
      <c r="E268" s="2" t="s">
        <v>6</v>
      </c>
      <c r="F268" s="8" t="s">
        <v>549</v>
      </c>
      <c r="G268" s="2" t="s">
        <v>84</v>
      </c>
      <c r="H268" s="428">
        <v>5531.4</v>
      </c>
      <c r="I268" s="428">
        <f>5531.4+8729.7+3428.2+8343.1-8343.1-5531.4-74.5</f>
        <v>12083.400000000003</v>
      </c>
      <c r="J268" s="419">
        <v>12083.333329999999</v>
      </c>
      <c r="K268" s="419">
        <f t="shared" si="29"/>
        <v>99.999448251319961</v>
      </c>
    </row>
    <row r="269" spans="2:11" ht="68.25" customHeight="1" x14ac:dyDescent="0.3">
      <c r="B269" s="408" t="s">
        <v>694</v>
      </c>
      <c r="C269" s="8" t="s">
        <v>22</v>
      </c>
      <c r="D269" s="2" t="s">
        <v>5</v>
      </c>
      <c r="E269" s="2" t="s">
        <v>6</v>
      </c>
      <c r="F269" s="8" t="s">
        <v>693</v>
      </c>
      <c r="G269" s="2"/>
      <c r="H269" s="428">
        <f>H270</f>
        <v>0</v>
      </c>
      <c r="I269" s="428">
        <f>I270</f>
        <v>15641.8</v>
      </c>
      <c r="J269" s="428">
        <f>J270</f>
        <v>15641.8</v>
      </c>
      <c r="K269" s="419">
        <f t="shared" si="29"/>
        <v>100</v>
      </c>
    </row>
    <row r="270" spans="2:11" ht="94.5" customHeight="1" x14ac:dyDescent="0.3">
      <c r="B270" s="408" t="s">
        <v>459</v>
      </c>
      <c r="C270" s="8" t="s">
        <v>22</v>
      </c>
      <c r="D270" s="2" t="s">
        <v>5</v>
      </c>
      <c r="E270" s="2" t="s">
        <v>6</v>
      </c>
      <c r="F270" s="8" t="s">
        <v>693</v>
      </c>
      <c r="G270" s="2" t="s">
        <v>90</v>
      </c>
      <c r="H270" s="428">
        <v>0</v>
      </c>
      <c r="I270" s="428">
        <f>1475.2+483.6+13683</f>
        <v>15641.8</v>
      </c>
      <c r="J270" s="419">
        <v>15641.8</v>
      </c>
      <c r="K270" s="419">
        <f t="shared" si="29"/>
        <v>100</v>
      </c>
    </row>
    <row r="271" spans="2:11" ht="45" customHeight="1" x14ac:dyDescent="0.3">
      <c r="B271" s="406" t="s">
        <v>48</v>
      </c>
      <c r="C271" s="8" t="s">
        <v>22</v>
      </c>
      <c r="D271" s="2" t="s">
        <v>5</v>
      </c>
      <c r="E271" s="2" t="s">
        <v>5</v>
      </c>
      <c r="F271" s="8"/>
      <c r="G271" s="2"/>
      <c r="H271" s="428">
        <f t="shared" ref="H271:J273" si="41">H272</f>
        <v>0</v>
      </c>
      <c r="I271" s="428">
        <f t="shared" si="41"/>
        <v>6210.3000000000011</v>
      </c>
      <c r="J271" s="428">
        <f t="shared" si="41"/>
        <v>6210.2545399999999</v>
      </c>
      <c r="K271" s="419">
        <f t="shared" si="29"/>
        <v>99.999267990274205</v>
      </c>
    </row>
    <row r="272" spans="2:11" ht="68.25" customHeight="1" x14ac:dyDescent="0.3">
      <c r="B272" s="289" t="s">
        <v>597</v>
      </c>
      <c r="C272" s="8" t="s">
        <v>22</v>
      </c>
      <c r="D272" s="2" t="s">
        <v>5</v>
      </c>
      <c r="E272" s="2" t="s">
        <v>5</v>
      </c>
      <c r="F272" s="8" t="s">
        <v>414</v>
      </c>
      <c r="G272" s="2"/>
      <c r="H272" s="428">
        <f t="shared" si="41"/>
        <v>0</v>
      </c>
      <c r="I272" s="428">
        <f t="shared" si="41"/>
        <v>6210.3000000000011</v>
      </c>
      <c r="J272" s="428">
        <f t="shared" si="41"/>
        <v>6210.2545399999999</v>
      </c>
      <c r="K272" s="419">
        <f t="shared" si="29"/>
        <v>99.999267990274205</v>
      </c>
    </row>
    <row r="273" spans="2:11" ht="54" customHeight="1" x14ac:dyDescent="0.3">
      <c r="B273" s="91" t="s">
        <v>98</v>
      </c>
      <c r="C273" s="8" t="s">
        <v>22</v>
      </c>
      <c r="D273" s="2" t="s">
        <v>5</v>
      </c>
      <c r="E273" s="2" t="s">
        <v>5</v>
      </c>
      <c r="F273" s="8" t="s">
        <v>692</v>
      </c>
      <c r="G273" s="2"/>
      <c r="H273" s="428">
        <f t="shared" si="41"/>
        <v>0</v>
      </c>
      <c r="I273" s="428">
        <f t="shared" si="41"/>
        <v>6210.3000000000011</v>
      </c>
      <c r="J273" s="428">
        <f t="shared" si="41"/>
        <v>6210.2545399999999</v>
      </c>
      <c r="K273" s="419">
        <f t="shared" si="29"/>
        <v>99.999267990274205</v>
      </c>
    </row>
    <row r="274" spans="2:11" ht="34.5" customHeight="1" x14ac:dyDescent="0.3">
      <c r="B274" s="405" t="s">
        <v>115</v>
      </c>
      <c r="C274" s="8" t="s">
        <v>22</v>
      </c>
      <c r="D274" s="2" t="s">
        <v>5</v>
      </c>
      <c r="E274" s="2" t="s">
        <v>5</v>
      </c>
      <c r="F274" s="8" t="s">
        <v>692</v>
      </c>
      <c r="G274" s="2" t="s">
        <v>111</v>
      </c>
      <c r="H274" s="428">
        <v>0</v>
      </c>
      <c r="I274" s="428">
        <f>5585.7+364.1+310.3+175.1-224.9</f>
        <v>6210.3000000000011</v>
      </c>
      <c r="J274" s="419">
        <v>6210.2545399999999</v>
      </c>
      <c r="K274" s="419">
        <f t="shared" ref="K274:K337" si="42">J274/I274*100</f>
        <v>99.999267990274205</v>
      </c>
    </row>
    <row r="275" spans="2:11" ht="30.75" customHeight="1" x14ac:dyDescent="0.3">
      <c r="B275" s="15" t="s">
        <v>170</v>
      </c>
      <c r="C275" s="70" t="s">
        <v>22</v>
      </c>
      <c r="D275" s="70" t="s">
        <v>4</v>
      </c>
      <c r="E275" s="70"/>
      <c r="F275" s="70"/>
      <c r="G275" s="70"/>
      <c r="H275" s="419">
        <f t="shared" ref="H275:J280" si="43">H276</f>
        <v>200</v>
      </c>
      <c r="I275" s="419">
        <f t="shared" si="43"/>
        <v>6927.1</v>
      </c>
      <c r="J275" s="419">
        <f t="shared" si="43"/>
        <v>84</v>
      </c>
      <c r="K275" s="419">
        <f t="shared" si="42"/>
        <v>1.2126286613445743</v>
      </c>
    </row>
    <row r="276" spans="2:11" ht="41.25" customHeight="1" x14ac:dyDescent="0.3">
      <c r="B276" s="15" t="s">
        <v>171</v>
      </c>
      <c r="C276" s="70" t="s">
        <v>22</v>
      </c>
      <c r="D276" s="70" t="s">
        <v>4</v>
      </c>
      <c r="E276" s="70" t="s">
        <v>5</v>
      </c>
      <c r="F276" s="70"/>
      <c r="G276" s="70"/>
      <c r="H276" s="419">
        <f>H277+H282</f>
        <v>200</v>
      </c>
      <c r="I276" s="419">
        <f>I277+I282</f>
        <v>6927.1</v>
      </c>
      <c r="J276" s="419">
        <f>J277+J282</f>
        <v>84</v>
      </c>
      <c r="K276" s="419">
        <f t="shared" si="42"/>
        <v>1.2126286613445743</v>
      </c>
    </row>
    <row r="277" spans="2:11" ht="60" customHeight="1" x14ac:dyDescent="0.3">
      <c r="B277" s="165" t="s">
        <v>513</v>
      </c>
      <c r="C277" s="8" t="s">
        <v>22</v>
      </c>
      <c r="D277" s="2" t="s">
        <v>4</v>
      </c>
      <c r="E277" s="2" t="s">
        <v>5</v>
      </c>
      <c r="F277" s="8" t="s">
        <v>226</v>
      </c>
      <c r="G277" s="2"/>
      <c r="H277" s="419">
        <f>H279</f>
        <v>200</v>
      </c>
      <c r="I277" s="419">
        <f>I279</f>
        <v>84</v>
      </c>
      <c r="J277" s="419">
        <f>J279</f>
        <v>84</v>
      </c>
      <c r="K277" s="419">
        <f t="shared" si="42"/>
        <v>100</v>
      </c>
    </row>
    <row r="278" spans="2:11" ht="27" customHeight="1" x14ac:dyDescent="0.3">
      <c r="B278" s="261" t="s">
        <v>336</v>
      </c>
      <c r="C278" s="8" t="s">
        <v>22</v>
      </c>
      <c r="D278" s="2" t="s">
        <v>4</v>
      </c>
      <c r="E278" s="2" t="s">
        <v>5</v>
      </c>
      <c r="F278" s="8" t="s">
        <v>335</v>
      </c>
      <c r="G278" s="2"/>
      <c r="H278" s="419">
        <f>H279</f>
        <v>200</v>
      </c>
      <c r="I278" s="419">
        <f>I279</f>
        <v>84</v>
      </c>
      <c r="J278" s="419">
        <f>J279</f>
        <v>84</v>
      </c>
      <c r="K278" s="419">
        <f t="shared" si="42"/>
        <v>100</v>
      </c>
    </row>
    <row r="279" spans="2:11" ht="63.75" customHeight="1" x14ac:dyDescent="0.3">
      <c r="B279" s="105" t="s">
        <v>293</v>
      </c>
      <c r="C279" s="8" t="s">
        <v>22</v>
      </c>
      <c r="D279" s="29" t="s">
        <v>4</v>
      </c>
      <c r="E279" s="29" t="s">
        <v>5</v>
      </c>
      <c r="F279" s="30" t="s">
        <v>337</v>
      </c>
      <c r="G279" s="2"/>
      <c r="H279" s="419">
        <f t="shared" ref="H279:J279" si="44">H280</f>
        <v>200</v>
      </c>
      <c r="I279" s="419">
        <f t="shared" si="44"/>
        <v>84</v>
      </c>
      <c r="J279" s="419">
        <f t="shared" si="44"/>
        <v>84</v>
      </c>
      <c r="K279" s="419">
        <f t="shared" si="42"/>
        <v>100</v>
      </c>
    </row>
    <row r="280" spans="2:11" ht="63.75" customHeight="1" x14ac:dyDescent="0.3">
      <c r="B280" s="105" t="s">
        <v>432</v>
      </c>
      <c r="C280" s="70" t="s">
        <v>22</v>
      </c>
      <c r="D280" s="77" t="s">
        <v>4</v>
      </c>
      <c r="E280" s="77" t="s">
        <v>5</v>
      </c>
      <c r="F280" s="70" t="s">
        <v>338</v>
      </c>
      <c r="G280" s="77"/>
      <c r="H280" s="422">
        <f t="shared" si="43"/>
        <v>200</v>
      </c>
      <c r="I280" s="422">
        <f t="shared" si="43"/>
        <v>84</v>
      </c>
      <c r="J280" s="422">
        <f t="shared" si="43"/>
        <v>84</v>
      </c>
      <c r="K280" s="419">
        <f t="shared" si="42"/>
        <v>100</v>
      </c>
    </row>
    <row r="281" spans="2:11" ht="56.25" x14ac:dyDescent="0.3">
      <c r="B281" s="250" t="s">
        <v>106</v>
      </c>
      <c r="C281" s="8" t="s">
        <v>22</v>
      </c>
      <c r="D281" s="2" t="s">
        <v>4</v>
      </c>
      <c r="E281" s="2" t="s">
        <v>5</v>
      </c>
      <c r="F281" s="8" t="s">
        <v>338</v>
      </c>
      <c r="G281" s="2" t="s">
        <v>84</v>
      </c>
      <c r="H281" s="395">
        <v>200</v>
      </c>
      <c r="I281" s="419">
        <f>200-100-16</f>
        <v>84</v>
      </c>
      <c r="J281" s="419">
        <v>84</v>
      </c>
      <c r="K281" s="419">
        <f t="shared" si="42"/>
        <v>100</v>
      </c>
    </row>
    <row r="282" spans="2:11" ht="56.25" x14ac:dyDescent="0.3">
      <c r="B282" s="413" t="s">
        <v>546</v>
      </c>
      <c r="C282" s="8" t="s">
        <v>22</v>
      </c>
      <c r="D282" s="2" t="s">
        <v>4</v>
      </c>
      <c r="E282" s="2" t="s">
        <v>5</v>
      </c>
      <c r="F282" s="8" t="s">
        <v>545</v>
      </c>
      <c r="G282" s="2"/>
      <c r="H282" s="395">
        <f t="shared" ref="H282:J285" si="45">H283</f>
        <v>0</v>
      </c>
      <c r="I282" s="395">
        <f t="shared" si="45"/>
        <v>6843.1</v>
      </c>
      <c r="J282" s="395">
        <f t="shared" si="45"/>
        <v>0</v>
      </c>
      <c r="K282" s="419">
        <f t="shared" si="42"/>
        <v>0</v>
      </c>
    </row>
    <row r="283" spans="2:11" ht="37.5" x14ac:dyDescent="0.3">
      <c r="B283" s="105" t="s">
        <v>550</v>
      </c>
      <c r="C283" s="8" t="s">
        <v>22</v>
      </c>
      <c r="D283" s="2" t="s">
        <v>4</v>
      </c>
      <c r="E283" s="2" t="s">
        <v>5</v>
      </c>
      <c r="F283" s="8" t="s">
        <v>547</v>
      </c>
      <c r="G283" s="2"/>
      <c r="H283" s="395">
        <f t="shared" si="45"/>
        <v>0</v>
      </c>
      <c r="I283" s="395">
        <f t="shared" si="45"/>
        <v>6843.1</v>
      </c>
      <c r="J283" s="395">
        <f t="shared" si="45"/>
        <v>0</v>
      </c>
      <c r="K283" s="419">
        <f t="shared" si="42"/>
        <v>0</v>
      </c>
    </row>
    <row r="284" spans="2:11" ht="56.25" x14ac:dyDescent="0.3">
      <c r="B284" s="105" t="s">
        <v>551</v>
      </c>
      <c r="C284" s="8" t="s">
        <v>22</v>
      </c>
      <c r="D284" s="2" t="s">
        <v>4</v>
      </c>
      <c r="E284" s="2" t="s">
        <v>5</v>
      </c>
      <c r="F284" s="8" t="s">
        <v>548</v>
      </c>
      <c r="G284" s="2"/>
      <c r="H284" s="395">
        <f t="shared" si="45"/>
        <v>0</v>
      </c>
      <c r="I284" s="395">
        <f t="shared" si="45"/>
        <v>6843.1</v>
      </c>
      <c r="J284" s="395">
        <f t="shared" si="45"/>
        <v>0</v>
      </c>
      <c r="K284" s="419">
        <f t="shared" si="42"/>
        <v>0</v>
      </c>
    </row>
    <row r="285" spans="2:11" ht="75" x14ac:dyDescent="0.3">
      <c r="B285" s="105" t="s">
        <v>704</v>
      </c>
      <c r="C285" s="8" t="s">
        <v>22</v>
      </c>
      <c r="D285" s="2" t="s">
        <v>4</v>
      </c>
      <c r="E285" s="2" t="s">
        <v>5</v>
      </c>
      <c r="F285" s="8" t="s">
        <v>703</v>
      </c>
      <c r="G285" s="2"/>
      <c r="H285" s="395">
        <f t="shared" si="45"/>
        <v>0</v>
      </c>
      <c r="I285" s="395">
        <f t="shared" si="45"/>
        <v>6843.1</v>
      </c>
      <c r="J285" s="395">
        <f t="shared" si="45"/>
        <v>0</v>
      </c>
      <c r="K285" s="419">
        <f t="shared" si="42"/>
        <v>0</v>
      </c>
    </row>
    <row r="286" spans="2:11" ht="56.25" x14ac:dyDescent="0.3">
      <c r="B286" s="413" t="s">
        <v>106</v>
      </c>
      <c r="C286" s="8" t="s">
        <v>22</v>
      </c>
      <c r="D286" s="2" t="s">
        <v>4</v>
      </c>
      <c r="E286" s="2" t="s">
        <v>5</v>
      </c>
      <c r="F286" s="8" t="s">
        <v>703</v>
      </c>
      <c r="G286" s="2" t="s">
        <v>84</v>
      </c>
      <c r="H286" s="395">
        <v>0</v>
      </c>
      <c r="I286" s="419">
        <f>8343.1-1500</f>
        <v>6843.1</v>
      </c>
      <c r="J286" s="395">
        <v>0</v>
      </c>
      <c r="K286" s="419">
        <f t="shared" si="42"/>
        <v>0</v>
      </c>
    </row>
    <row r="287" spans="2:11" ht="29.25" customHeight="1" x14ac:dyDescent="0.3">
      <c r="B287" s="105" t="s">
        <v>0</v>
      </c>
      <c r="C287" s="70" t="s">
        <v>22</v>
      </c>
      <c r="D287" s="77" t="s">
        <v>7</v>
      </c>
      <c r="E287" s="77"/>
      <c r="F287" s="70"/>
      <c r="G287" s="77"/>
      <c r="H287" s="422">
        <f>H298+H288</f>
        <v>368.8</v>
      </c>
      <c r="I287" s="422">
        <f>I298+I288</f>
        <v>291.50000000000011</v>
      </c>
      <c r="J287" s="422">
        <f>J298+J288</f>
        <v>291.5</v>
      </c>
      <c r="K287" s="419">
        <f t="shared" si="42"/>
        <v>99.999999999999957</v>
      </c>
    </row>
    <row r="288" spans="2:11" ht="45.75" customHeight="1" x14ac:dyDescent="0.3">
      <c r="B288" s="105" t="s">
        <v>53</v>
      </c>
      <c r="C288" s="70" t="s">
        <v>22</v>
      </c>
      <c r="D288" s="77" t="s">
        <v>7</v>
      </c>
      <c r="E288" s="77" t="s">
        <v>5</v>
      </c>
      <c r="F288" s="70"/>
      <c r="G288" s="77"/>
      <c r="H288" s="422">
        <f>H289+H293</f>
        <v>328.8</v>
      </c>
      <c r="I288" s="422">
        <f>I289+I293</f>
        <v>251.50000000000009</v>
      </c>
      <c r="J288" s="422">
        <f>J289+J293</f>
        <v>251.5</v>
      </c>
      <c r="K288" s="419">
        <f t="shared" si="42"/>
        <v>99.999999999999972</v>
      </c>
    </row>
    <row r="289" spans="2:11" ht="69.75" customHeight="1" x14ac:dyDescent="0.3">
      <c r="B289" s="105" t="s">
        <v>480</v>
      </c>
      <c r="C289" s="70" t="s">
        <v>22</v>
      </c>
      <c r="D289" s="70" t="s">
        <v>7</v>
      </c>
      <c r="E289" s="70" t="s">
        <v>5</v>
      </c>
      <c r="F289" s="70" t="s">
        <v>188</v>
      </c>
      <c r="G289" s="106"/>
      <c r="H289" s="422">
        <f>H291</f>
        <v>316.3</v>
      </c>
      <c r="I289" s="422">
        <f>I291</f>
        <v>239.00000000000009</v>
      </c>
      <c r="J289" s="422">
        <f>J291</f>
        <v>239</v>
      </c>
      <c r="K289" s="419">
        <f t="shared" si="42"/>
        <v>99.999999999999972</v>
      </c>
    </row>
    <row r="290" spans="2:11" ht="29.25" customHeight="1" x14ac:dyDescent="0.3">
      <c r="B290" s="105" t="s">
        <v>315</v>
      </c>
      <c r="C290" s="70" t="s">
        <v>22</v>
      </c>
      <c r="D290" s="70" t="s">
        <v>7</v>
      </c>
      <c r="E290" s="70" t="s">
        <v>5</v>
      </c>
      <c r="F290" s="70" t="s">
        <v>314</v>
      </c>
      <c r="G290" s="106"/>
      <c r="H290" s="422">
        <f t="shared" ref="H290:J291" si="46">H291</f>
        <v>316.3</v>
      </c>
      <c r="I290" s="422">
        <f t="shared" si="46"/>
        <v>239.00000000000009</v>
      </c>
      <c r="J290" s="422">
        <f t="shared" si="46"/>
        <v>239</v>
      </c>
      <c r="K290" s="419">
        <f t="shared" si="42"/>
        <v>99.999999999999972</v>
      </c>
    </row>
    <row r="291" spans="2:11" ht="61.5" customHeight="1" x14ac:dyDescent="0.3">
      <c r="B291" s="105" t="s">
        <v>390</v>
      </c>
      <c r="C291" s="70" t="s">
        <v>22</v>
      </c>
      <c r="D291" s="70" t="s">
        <v>7</v>
      </c>
      <c r="E291" s="70" t="s">
        <v>5</v>
      </c>
      <c r="F291" s="70" t="s">
        <v>399</v>
      </c>
      <c r="G291" s="106"/>
      <c r="H291" s="422">
        <f t="shared" si="46"/>
        <v>316.3</v>
      </c>
      <c r="I291" s="422">
        <f t="shared" si="46"/>
        <v>239.00000000000009</v>
      </c>
      <c r="J291" s="422">
        <f t="shared" si="46"/>
        <v>239</v>
      </c>
      <c r="K291" s="419">
        <f t="shared" si="42"/>
        <v>99.999999999999972</v>
      </c>
    </row>
    <row r="292" spans="2:11" ht="65.25" customHeight="1" x14ac:dyDescent="0.3">
      <c r="B292" s="105" t="s">
        <v>106</v>
      </c>
      <c r="C292" s="70" t="s">
        <v>22</v>
      </c>
      <c r="D292" s="70" t="s">
        <v>7</v>
      </c>
      <c r="E292" s="70" t="s">
        <v>5</v>
      </c>
      <c r="F292" s="70" t="s">
        <v>399</v>
      </c>
      <c r="G292" s="106" t="s">
        <v>84</v>
      </c>
      <c r="H292" s="422">
        <v>316.3</v>
      </c>
      <c r="I292" s="422">
        <f>316.3-49.9-7.9+76.9-96.4</f>
        <v>239.00000000000009</v>
      </c>
      <c r="J292" s="419">
        <v>239</v>
      </c>
      <c r="K292" s="419">
        <f t="shared" si="42"/>
        <v>99.999999999999972</v>
      </c>
    </row>
    <row r="293" spans="2:11" ht="92.25" customHeight="1" x14ac:dyDescent="0.3">
      <c r="B293" s="119" t="s">
        <v>537</v>
      </c>
      <c r="C293" s="70" t="s">
        <v>22</v>
      </c>
      <c r="D293" s="77" t="s">
        <v>7</v>
      </c>
      <c r="E293" s="77" t="s">
        <v>5</v>
      </c>
      <c r="F293" s="178" t="s">
        <v>538</v>
      </c>
      <c r="G293" s="70"/>
      <c r="H293" s="422">
        <f t="shared" ref="H293:J296" si="47">H294</f>
        <v>12.5</v>
      </c>
      <c r="I293" s="422">
        <f t="shared" si="47"/>
        <v>12.5</v>
      </c>
      <c r="J293" s="422">
        <f t="shared" si="47"/>
        <v>12.5</v>
      </c>
      <c r="K293" s="419">
        <f t="shared" si="42"/>
        <v>100</v>
      </c>
    </row>
    <row r="294" spans="2:11" ht="51" customHeight="1" x14ac:dyDescent="0.3">
      <c r="B294" s="105" t="s">
        <v>539</v>
      </c>
      <c r="C294" s="70" t="s">
        <v>22</v>
      </c>
      <c r="D294" s="77" t="s">
        <v>7</v>
      </c>
      <c r="E294" s="77" t="s">
        <v>5</v>
      </c>
      <c r="F294" s="178" t="s">
        <v>540</v>
      </c>
      <c r="G294" s="70"/>
      <c r="H294" s="422">
        <f t="shared" si="47"/>
        <v>12.5</v>
      </c>
      <c r="I294" s="422">
        <f t="shared" si="47"/>
        <v>12.5</v>
      </c>
      <c r="J294" s="422">
        <f t="shared" si="47"/>
        <v>12.5</v>
      </c>
      <c r="K294" s="419">
        <f t="shared" si="42"/>
        <v>100</v>
      </c>
    </row>
    <row r="295" spans="2:11" ht="45.75" customHeight="1" x14ac:dyDescent="0.3">
      <c r="B295" s="105" t="s">
        <v>544</v>
      </c>
      <c r="C295" s="70" t="s">
        <v>22</v>
      </c>
      <c r="D295" s="77" t="s">
        <v>7</v>
      </c>
      <c r="E295" s="77" t="s">
        <v>5</v>
      </c>
      <c r="F295" s="178" t="s">
        <v>541</v>
      </c>
      <c r="G295" s="70"/>
      <c r="H295" s="422">
        <f t="shared" si="47"/>
        <v>12.5</v>
      </c>
      <c r="I295" s="422">
        <f t="shared" si="47"/>
        <v>12.5</v>
      </c>
      <c r="J295" s="422">
        <f t="shared" si="47"/>
        <v>12.5</v>
      </c>
      <c r="K295" s="419">
        <f t="shared" si="42"/>
        <v>100</v>
      </c>
    </row>
    <row r="296" spans="2:11" ht="51" customHeight="1" x14ac:dyDescent="0.3">
      <c r="B296" s="105" t="s">
        <v>543</v>
      </c>
      <c r="C296" s="70" t="s">
        <v>22</v>
      </c>
      <c r="D296" s="77" t="s">
        <v>7</v>
      </c>
      <c r="E296" s="77" t="s">
        <v>5</v>
      </c>
      <c r="F296" s="178" t="s">
        <v>542</v>
      </c>
      <c r="G296" s="70"/>
      <c r="H296" s="422">
        <f t="shared" si="47"/>
        <v>12.5</v>
      </c>
      <c r="I296" s="422">
        <f t="shared" si="47"/>
        <v>12.5</v>
      </c>
      <c r="J296" s="422">
        <f t="shared" si="47"/>
        <v>12.5</v>
      </c>
      <c r="K296" s="419">
        <f t="shared" si="42"/>
        <v>100</v>
      </c>
    </row>
    <row r="297" spans="2:11" ht="65.25" customHeight="1" x14ac:dyDescent="0.3">
      <c r="B297" s="289" t="s">
        <v>106</v>
      </c>
      <c r="C297" s="70" t="s">
        <v>22</v>
      </c>
      <c r="D297" s="77" t="s">
        <v>7</v>
      </c>
      <c r="E297" s="77" t="s">
        <v>5</v>
      </c>
      <c r="F297" s="178" t="s">
        <v>542</v>
      </c>
      <c r="G297" s="70" t="s">
        <v>84</v>
      </c>
      <c r="H297" s="428">
        <v>12.5</v>
      </c>
      <c r="I297" s="422">
        <v>12.5</v>
      </c>
      <c r="J297" s="419">
        <v>12.5</v>
      </c>
      <c r="K297" s="419">
        <f t="shared" si="42"/>
        <v>100</v>
      </c>
    </row>
    <row r="298" spans="2:11" ht="34.5" customHeight="1" x14ac:dyDescent="0.3">
      <c r="B298" s="182" t="s">
        <v>17</v>
      </c>
      <c r="C298" s="70" t="s">
        <v>22</v>
      </c>
      <c r="D298" s="371" t="s">
        <v>7</v>
      </c>
      <c r="E298" s="77" t="s">
        <v>11</v>
      </c>
      <c r="F298" s="70"/>
      <c r="G298" s="371"/>
      <c r="H298" s="422">
        <f>H299</f>
        <v>40</v>
      </c>
      <c r="I298" s="422">
        <f>I299</f>
        <v>40</v>
      </c>
      <c r="J298" s="422">
        <f>J299</f>
        <v>40</v>
      </c>
      <c r="K298" s="419">
        <f t="shared" si="42"/>
        <v>100</v>
      </c>
    </row>
    <row r="299" spans="2:11" ht="60" customHeight="1" x14ac:dyDescent="0.3">
      <c r="B299" s="370" t="s">
        <v>515</v>
      </c>
      <c r="C299" s="70" t="s">
        <v>22</v>
      </c>
      <c r="D299" s="371" t="s">
        <v>7</v>
      </c>
      <c r="E299" s="77" t="s">
        <v>11</v>
      </c>
      <c r="F299" s="70" t="s">
        <v>225</v>
      </c>
      <c r="G299" s="371"/>
      <c r="H299" s="422">
        <f t="shared" ref="H299:J301" si="48">H300</f>
        <v>40</v>
      </c>
      <c r="I299" s="422">
        <f t="shared" si="48"/>
        <v>40</v>
      </c>
      <c r="J299" s="422">
        <f t="shared" si="48"/>
        <v>40</v>
      </c>
      <c r="K299" s="419">
        <f t="shared" si="42"/>
        <v>100</v>
      </c>
    </row>
    <row r="300" spans="2:11" ht="84" customHeight="1" x14ac:dyDescent="0.3">
      <c r="B300" s="119" t="s">
        <v>122</v>
      </c>
      <c r="C300" s="70" t="s">
        <v>22</v>
      </c>
      <c r="D300" s="371" t="s">
        <v>7</v>
      </c>
      <c r="E300" s="77" t="s">
        <v>11</v>
      </c>
      <c r="F300" s="70" t="s">
        <v>236</v>
      </c>
      <c r="G300" s="371"/>
      <c r="H300" s="422">
        <f t="shared" si="48"/>
        <v>40</v>
      </c>
      <c r="I300" s="422">
        <f t="shared" si="48"/>
        <v>40</v>
      </c>
      <c r="J300" s="422">
        <f t="shared" si="48"/>
        <v>40</v>
      </c>
      <c r="K300" s="419">
        <f t="shared" si="42"/>
        <v>100</v>
      </c>
    </row>
    <row r="301" spans="2:11" ht="81.75" customHeight="1" x14ac:dyDescent="0.3">
      <c r="B301" s="119" t="s">
        <v>147</v>
      </c>
      <c r="C301" s="70" t="s">
        <v>22</v>
      </c>
      <c r="D301" s="371" t="s">
        <v>7</v>
      </c>
      <c r="E301" s="77" t="s">
        <v>11</v>
      </c>
      <c r="F301" s="70" t="s">
        <v>237</v>
      </c>
      <c r="G301" s="371"/>
      <c r="H301" s="422">
        <f t="shared" si="48"/>
        <v>40</v>
      </c>
      <c r="I301" s="422">
        <f t="shared" si="48"/>
        <v>40</v>
      </c>
      <c r="J301" s="422">
        <f t="shared" si="48"/>
        <v>40</v>
      </c>
      <c r="K301" s="419">
        <f t="shared" si="42"/>
        <v>100</v>
      </c>
    </row>
    <row r="302" spans="2:11" ht="68.25" customHeight="1" x14ac:dyDescent="0.3">
      <c r="B302" s="105" t="s">
        <v>106</v>
      </c>
      <c r="C302" s="70" t="s">
        <v>22</v>
      </c>
      <c r="D302" s="77" t="s">
        <v>7</v>
      </c>
      <c r="E302" s="77" t="s">
        <v>11</v>
      </c>
      <c r="F302" s="70" t="s">
        <v>237</v>
      </c>
      <c r="G302" s="77" t="s">
        <v>84</v>
      </c>
      <c r="H302" s="428">
        <v>40</v>
      </c>
      <c r="I302" s="422">
        <v>40</v>
      </c>
      <c r="J302" s="419">
        <v>40</v>
      </c>
      <c r="K302" s="419">
        <f t="shared" si="42"/>
        <v>100</v>
      </c>
    </row>
    <row r="303" spans="2:11" ht="18.75" x14ac:dyDescent="0.3">
      <c r="B303" s="90" t="s">
        <v>649</v>
      </c>
      <c r="C303" s="8" t="s">
        <v>22</v>
      </c>
      <c r="D303" s="30" t="s">
        <v>11</v>
      </c>
      <c r="E303" s="2"/>
      <c r="F303" s="8"/>
      <c r="G303" s="2"/>
      <c r="H303" s="428">
        <f>H304+H309</f>
        <v>0</v>
      </c>
      <c r="I303" s="428">
        <f>I304+I309</f>
        <v>8322.2000000000007</v>
      </c>
      <c r="J303" s="428">
        <f>J304+J309</f>
        <v>8322.0580000000009</v>
      </c>
      <c r="K303" s="419">
        <f t="shared" si="42"/>
        <v>99.998293720410473</v>
      </c>
    </row>
    <row r="304" spans="2:11" ht="18.75" x14ac:dyDescent="0.3">
      <c r="B304" s="289" t="s">
        <v>678</v>
      </c>
      <c r="C304" s="8" t="s">
        <v>22</v>
      </c>
      <c r="D304" s="2" t="s">
        <v>11</v>
      </c>
      <c r="E304" s="2" t="s">
        <v>3</v>
      </c>
      <c r="F304" s="8"/>
      <c r="G304" s="2"/>
      <c r="H304" s="428">
        <f t="shared" ref="H304:J307" si="49">H305</f>
        <v>0</v>
      </c>
      <c r="I304" s="428">
        <f t="shared" si="49"/>
        <v>7144.7</v>
      </c>
      <c r="J304" s="428">
        <f t="shared" si="49"/>
        <v>7144.6080000000002</v>
      </c>
      <c r="K304" s="419">
        <f t="shared" si="42"/>
        <v>99.998712332218304</v>
      </c>
    </row>
    <row r="305" spans="2:11" ht="56.25" x14ac:dyDescent="0.3">
      <c r="B305" s="404" t="s">
        <v>679</v>
      </c>
      <c r="C305" s="8" t="s">
        <v>22</v>
      </c>
      <c r="D305" s="404" t="s">
        <v>11</v>
      </c>
      <c r="E305" s="289" t="s">
        <v>3</v>
      </c>
      <c r="F305" s="404">
        <v>6000000000</v>
      </c>
      <c r="G305" s="2"/>
      <c r="H305" s="428">
        <f t="shared" si="49"/>
        <v>0</v>
      </c>
      <c r="I305" s="428">
        <f t="shared" si="49"/>
        <v>7144.7</v>
      </c>
      <c r="J305" s="428">
        <f t="shared" si="49"/>
        <v>7144.6080000000002</v>
      </c>
      <c r="K305" s="419">
        <f t="shared" si="42"/>
        <v>99.998712332218304</v>
      </c>
    </row>
    <row r="306" spans="2:11" ht="37.5" x14ac:dyDescent="0.3">
      <c r="B306" s="404" t="s">
        <v>564</v>
      </c>
      <c r="C306" s="8" t="s">
        <v>22</v>
      </c>
      <c r="D306" s="404" t="s">
        <v>11</v>
      </c>
      <c r="E306" s="289" t="s">
        <v>3</v>
      </c>
      <c r="F306" s="404">
        <v>6000100000</v>
      </c>
      <c r="G306" s="2"/>
      <c r="H306" s="428">
        <f t="shared" si="49"/>
        <v>0</v>
      </c>
      <c r="I306" s="428">
        <f t="shared" si="49"/>
        <v>7144.7</v>
      </c>
      <c r="J306" s="428">
        <f t="shared" si="49"/>
        <v>7144.6080000000002</v>
      </c>
      <c r="K306" s="419">
        <f t="shared" si="42"/>
        <v>99.998712332218304</v>
      </c>
    </row>
    <row r="307" spans="2:11" ht="37.5" x14ac:dyDescent="0.3">
      <c r="B307" s="404" t="s">
        <v>423</v>
      </c>
      <c r="C307" s="8" t="s">
        <v>22</v>
      </c>
      <c r="D307" s="404" t="s">
        <v>11</v>
      </c>
      <c r="E307" s="289" t="s">
        <v>3</v>
      </c>
      <c r="F307" s="404">
        <v>6000110520</v>
      </c>
      <c r="G307" s="2"/>
      <c r="H307" s="428">
        <f t="shared" si="49"/>
        <v>0</v>
      </c>
      <c r="I307" s="428">
        <f t="shared" si="49"/>
        <v>7144.7</v>
      </c>
      <c r="J307" s="428">
        <f t="shared" si="49"/>
        <v>7144.6080000000002</v>
      </c>
      <c r="K307" s="419">
        <f t="shared" si="42"/>
        <v>99.998712332218304</v>
      </c>
    </row>
    <row r="308" spans="2:11" ht="68.25" customHeight="1" x14ac:dyDescent="0.3">
      <c r="B308" s="404" t="s">
        <v>106</v>
      </c>
      <c r="C308" s="8" t="s">
        <v>22</v>
      </c>
      <c r="D308" s="404" t="s">
        <v>11</v>
      </c>
      <c r="E308" s="289" t="s">
        <v>3</v>
      </c>
      <c r="F308" s="404">
        <v>6000110520</v>
      </c>
      <c r="G308" s="2" t="s">
        <v>84</v>
      </c>
      <c r="H308" s="428"/>
      <c r="I308" s="422">
        <f>294.7+6850</f>
        <v>7144.7</v>
      </c>
      <c r="J308" s="419">
        <v>7144.6080000000002</v>
      </c>
      <c r="K308" s="419">
        <f t="shared" si="42"/>
        <v>99.998712332218304</v>
      </c>
    </row>
    <row r="309" spans="2:11" ht="28.5" customHeight="1" x14ac:dyDescent="0.3">
      <c r="B309" s="407" t="s">
        <v>650</v>
      </c>
      <c r="C309" s="8" t="s">
        <v>22</v>
      </c>
      <c r="D309" s="407" t="s">
        <v>11</v>
      </c>
      <c r="E309" s="289" t="s">
        <v>6</v>
      </c>
      <c r="F309" s="407"/>
      <c r="G309" s="2"/>
      <c r="H309" s="428">
        <f t="shared" ref="H309:J312" si="50">H310</f>
        <v>0</v>
      </c>
      <c r="I309" s="422">
        <f t="shared" si="50"/>
        <v>1177.5</v>
      </c>
      <c r="J309" s="422">
        <f t="shared" si="50"/>
        <v>1177.45</v>
      </c>
      <c r="K309" s="419">
        <f t="shared" si="42"/>
        <v>99.99575371549895</v>
      </c>
    </row>
    <row r="310" spans="2:11" ht="62.25" customHeight="1" x14ac:dyDescent="0.3">
      <c r="B310" s="407" t="s">
        <v>679</v>
      </c>
      <c r="C310" s="8" t="s">
        <v>22</v>
      </c>
      <c r="D310" s="407" t="s">
        <v>11</v>
      </c>
      <c r="E310" s="289" t="s">
        <v>6</v>
      </c>
      <c r="F310" s="407" t="s">
        <v>422</v>
      </c>
      <c r="G310" s="2"/>
      <c r="H310" s="428">
        <f t="shared" si="50"/>
        <v>0</v>
      </c>
      <c r="I310" s="422">
        <f t="shared" si="50"/>
        <v>1177.5</v>
      </c>
      <c r="J310" s="422">
        <f t="shared" si="50"/>
        <v>1177.45</v>
      </c>
      <c r="K310" s="419">
        <f t="shared" si="42"/>
        <v>99.99575371549895</v>
      </c>
    </row>
    <row r="311" spans="2:11" ht="45.75" customHeight="1" x14ac:dyDescent="0.3">
      <c r="B311" s="407" t="s">
        <v>564</v>
      </c>
      <c r="C311" s="8" t="s">
        <v>22</v>
      </c>
      <c r="D311" s="407" t="s">
        <v>11</v>
      </c>
      <c r="E311" s="289" t="s">
        <v>6</v>
      </c>
      <c r="F311" s="407">
        <v>6000100000</v>
      </c>
      <c r="G311" s="2"/>
      <c r="H311" s="428">
        <f t="shared" si="50"/>
        <v>0</v>
      </c>
      <c r="I311" s="422">
        <f t="shared" si="50"/>
        <v>1177.5</v>
      </c>
      <c r="J311" s="422">
        <f t="shared" si="50"/>
        <v>1177.45</v>
      </c>
      <c r="K311" s="419">
        <f t="shared" si="42"/>
        <v>99.99575371549895</v>
      </c>
    </row>
    <row r="312" spans="2:11" ht="39" customHeight="1" x14ac:dyDescent="0.3">
      <c r="B312" s="407" t="s">
        <v>423</v>
      </c>
      <c r="C312" s="8" t="s">
        <v>22</v>
      </c>
      <c r="D312" s="407" t="s">
        <v>11</v>
      </c>
      <c r="E312" s="289" t="s">
        <v>6</v>
      </c>
      <c r="F312" s="409">
        <v>6000110520</v>
      </c>
      <c r="G312" s="2"/>
      <c r="H312" s="428">
        <f t="shared" si="50"/>
        <v>0</v>
      </c>
      <c r="I312" s="422">
        <f t="shared" si="50"/>
        <v>1177.5</v>
      </c>
      <c r="J312" s="422">
        <f t="shared" si="50"/>
        <v>1177.45</v>
      </c>
      <c r="K312" s="419">
        <f t="shared" si="42"/>
        <v>99.99575371549895</v>
      </c>
    </row>
    <row r="313" spans="2:11" ht="62.25" customHeight="1" x14ac:dyDescent="0.3">
      <c r="B313" s="407" t="s">
        <v>106</v>
      </c>
      <c r="C313" s="8" t="s">
        <v>22</v>
      </c>
      <c r="D313" s="407" t="s">
        <v>11</v>
      </c>
      <c r="E313" s="289" t="s">
        <v>6</v>
      </c>
      <c r="F313" s="407">
        <v>6000110520</v>
      </c>
      <c r="G313" s="2" t="s">
        <v>84</v>
      </c>
      <c r="H313" s="428">
        <v>0</v>
      </c>
      <c r="I313" s="422">
        <f>405+1137.4-364.9</f>
        <v>1177.5</v>
      </c>
      <c r="J313" s="419">
        <v>1177.45</v>
      </c>
      <c r="K313" s="419">
        <f t="shared" si="42"/>
        <v>99.99575371549895</v>
      </c>
    </row>
    <row r="314" spans="2:11" ht="30.75" customHeight="1" x14ac:dyDescent="0.3">
      <c r="B314" s="15" t="s">
        <v>28</v>
      </c>
      <c r="C314" s="6" t="s">
        <v>22</v>
      </c>
      <c r="D314" s="7" t="s">
        <v>23</v>
      </c>
      <c r="E314" s="7"/>
      <c r="F314" s="8"/>
      <c r="G314" s="7"/>
      <c r="H314" s="395">
        <f>H315+H320+H329+H341</f>
        <v>127733.3</v>
      </c>
      <c r="I314" s="395">
        <f>I315+I320+I329+I341</f>
        <v>163676.00000000003</v>
      </c>
      <c r="J314" s="395">
        <f>J315+J320+J329+J341</f>
        <v>163531.60412</v>
      </c>
      <c r="K314" s="419">
        <f t="shared" si="42"/>
        <v>99.911779442312849</v>
      </c>
    </row>
    <row r="315" spans="2:11" ht="24.75" customHeight="1" x14ac:dyDescent="0.3">
      <c r="B315" s="110" t="s">
        <v>29</v>
      </c>
      <c r="C315" s="8" t="s">
        <v>22</v>
      </c>
      <c r="D315" s="2" t="s">
        <v>23</v>
      </c>
      <c r="E315" s="2" t="s">
        <v>3</v>
      </c>
      <c r="F315" s="8"/>
      <c r="G315" s="2"/>
      <c r="H315" s="419">
        <f t="shared" ref="H315:J318" si="51">H316</f>
        <v>8604.6</v>
      </c>
      <c r="I315" s="419">
        <f t="shared" si="51"/>
        <v>8696.6</v>
      </c>
      <c r="J315" s="419">
        <f t="shared" si="51"/>
        <v>8696.5589500000006</v>
      </c>
      <c r="K315" s="419">
        <f t="shared" si="42"/>
        <v>99.999527976450565</v>
      </c>
    </row>
    <row r="316" spans="2:11" ht="61.5" customHeight="1" x14ac:dyDescent="0.3">
      <c r="B316" s="136" t="s">
        <v>516</v>
      </c>
      <c r="C316" s="8" t="s">
        <v>22</v>
      </c>
      <c r="D316" s="9" t="s">
        <v>23</v>
      </c>
      <c r="E316" s="9" t="s">
        <v>3</v>
      </c>
      <c r="F316" s="8" t="s">
        <v>228</v>
      </c>
      <c r="G316" s="2"/>
      <c r="H316" s="419">
        <f t="shared" si="51"/>
        <v>8604.6</v>
      </c>
      <c r="I316" s="419">
        <f t="shared" si="51"/>
        <v>8696.6</v>
      </c>
      <c r="J316" s="419">
        <f t="shared" si="51"/>
        <v>8696.5589500000006</v>
      </c>
      <c r="K316" s="419">
        <f t="shared" si="42"/>
        <v>99.999527976450565</v>
      </c>
    </row>
    <row r="317" spans="2:11" ht="81" customHeight="1" x14ac:dyDescent="0.3">
      <c r="B317" s="180" t="s">
        <v>269</v>
      </c>
      <c r="C317" s="8" t="s">
        <v>22</v>
      </c>
      <c r="D317" s="9" t="s">
        <v>23</v>
      </c>
      <c r="E317" s="9" t="s">
        <v>3</v>
      </c>
      <c r="F317" s="8" t="s">
        <v>239</v>
      </c>
      <c r="G317" s="9"/>
      <c r="H317" s="419">
        <f t="shared" si="51"/>
        <v>8604.6</v>
      </c>
      <c r="I317" s="419">
        <f t="shared" si="51"/>
        <v>8696.6</v>
      </c>
      <c r="J317" s="419">
        <f t="shared" si="51"/>
        <v>8696.5589500000006</v>
      </c>
      <c r="K317" s="419">
        <f t="shared" si="42"/>
        <v>99.999527976450565</v>
      </c>
    </row>
    <row r="318" spans="2:11" ht="77.25" customHeight="1" x14ac:dyDescent="0.3">
      <c r="B318" s="211" t="s">
        <v>270</v>
      </c>
      <c r="C318" s="8" t="s">
        <v>22</v>
      </c>
      <c r="D318" s="9" t="s">
        <v>23</v>
      </c>
      <c r="E318" s="9" t="s">
        <v>3</v>
      </c>
      <c r="F318" s="8" t="s">
        <v>580</v>
      </c>
      <c r="G318" s="9"/>
      <c r="H318" s="419">
        <f t="shared" si="51"/>
        <v>8604.6</v>
      </c>
      <c r="I318" s="419">
        <f t="shared" si="51"/>
        <v>8696.6</v>
      </c>
      <c r="J318" s="419">
        <f t="shared" si="51"/>
        <v>8696.5589500000006</v>
      </c>
      <c r="K318" s="419">
        <f t="shared" si="42"/>
        <v>99.999527976450565</v>
      </c>
    </row>
    <row r="319" spans="2:11" ht="46.5" customHeight="1" x14ac:dyDescent="0.3">
      <c r="B319" s="117" t="s">
        <v>114</v>
      </c>
      <c r="C319" s="8" t="s">
        <v>22</v>
      </c>
      <c r="D319" s="2" t="s">
        <v>23</v>
      </c>
      <c r="E319" s="2" t="s">
        <v>3</v>
      </c>
      <c r="F319" s="8" t="s">
        <v>580</v>
      </c>
      <c r="G319" s="2" t="s">
        <v>113</v>
      </c>
      <c r="H319" s="395">
        <v>8604.6</v>
      </c>
      <c r="I319" s="419">
        <f>8604.6+92</f>
        <v>8696.6</v>
      </c>
      <c r="J319" s="419">
        <v>8696.5589500000006</v>
      </c>
      <c r="K319" s="419">
        <f t="shared" si="42"/>
        <v>99.999527976450565</v>
      </c>
    </row>
    <row r="320" spans="2:11" ht="29.25" customHeight="1" x14ac:dyDescent="0.3">
      <c r="B320" s="119" t="s">
        <v>30</v>
      </c>
      <c r="C320" s="70" t="s">
        <v>22</v>
      </c>
      <c r="D320" s="77" t="s">
        <v>23</v>
      </c>
      <c r="E320" s="77" t="s">
        <v>8</v>
      </c>
      <c r="F320" s="70"/>
      <c r="G320" s="77"/>
      <c r="H320" s="422">
        <f>H325+H321</f>
        <v>1932</v>
      </c>
      <c r="I320" s="422">
        <f>I325+I321</f>
        <v>2100</v>
      </c>
      <c r="J320" s="422">
        <f>J325+J321</f>
        <v>2100</v>
      </c>
      <c r="K320" s="419">
        <f t="shared" si="42"/>
        <v>100</v>
      </c>
    </row>
    <row r="321" spans="2:11" ht="60" customHeight="1" x14ac:dyDescent="0.3">
      <c r="B321" s="115" t="s">
        <v>518</v>
      </c>
      <c r="C321" s="8" t="s">
        <v>22</v>
      </c>
      <c r="D321" s="9" t="s">
        <v>23</v>
      </c>
      <c r="E321" s="9" t="s">
        <v>8</v>
      </c>
      <c r="F321" s="8" t="s">
        <v>422</v>
      </c>
      <c r="G321" s="2"/>
      <c r="H321" s="419">
        <f t="shared" ref="H321:J323" si="52">H322</f>
        <v>1200</v>
      </c>
      <c r="I321" s="419">
        <f t="shared" si="52"/>
        <v>1392</v>
      </c>
      <c r="J321" s="419">
        <f t="shared" si="52"/>
        <v>1392</v>
      </c>
      <c r="K321" s="419">
        <f t="shared" si="42"/>
        <v>100</v>
      </c>
    </row>
    <row r="322" spans="2:11" ht="60" customHeight="1" x14ac:dyDescent="0.3">
      <c r="B322" s="90" t="s">
        <v>564</v>
      </c>
      <c r="C322" s="8" t="s">
        <v>22</v>
      </c>
      <c r="D322" s="2" t="s">
        <v>23</v>
      </c>
      <c r="E322" s="2" t="s">
        <v>8</v>
      </c>
      <c r="F322" s="341" t="s">
        <v>586</v>
      </c>
      <c r="G322" s="2"/>
      <c r="H322" s="419">
        <f t="shared" si="52"/>
        <v>1200</v>
      </c>
      <c r="I322" s="419">
        <f t="shared" si="52"/>
        <v>1392</v>
      </c>
      <c r="J322" s="419">
        <f t="shared" si="52"/>
        <v>1392</v>
      </c>
      <c r="K322" s="419">
        <f t="shared" si="42"/>
        <v>100</v>
      </c>
    </row>
    <row r="323" spans="2:11" ht="60" customHeight="1" x14ac:dyDescent="0.3">
      <c r="B323" s="289" t="s">
        <v>423</v>
      </c>
      <c r="C323" s="8" t="s">
        <v>22</v>
      </c>
      <c r="D323" s="2" t="s">
        <v>23</v>
      </c>
      <c r="E323" s="2" t="s">
        <v>8</v>
      </c>
      <c r="F323" s="341" t="s">
        <v>587</v>
      </c>
      <c r="G323" s="2"/>
      <c r="H323" s="419">
        <f t="shared" si="52"/>
        <v>1200</v>
      </c>
      <c r="I323" s="419">
        <f t="shared" si="52"/>
        <v>1392</v>
      </c>
      <c r="J323" s="419">
        <f t="shared" si="52"/>
        <v>1392</v>
      </c>
      <c r="K323" s="419">
        <f t="shared" si="42"/>
        <v>100</v>
      </c>
    </row>
    <row r="324" spans="2:11" ht="45.75" customHeight="1" x14ac:dyDescent="0.3">
      <c r="B324" s="289" t="s">
        <v>304</v>
      </c>
      <c r="C324" s="8" t="s">
        <v>22</v>
      </c>
      <c r="D324" s="2" t="s">
        <v>23</v>
      </c>
      <c r="E324" s="2" t="s">
        <v>8</v>
      </c>
      <c r="F324" s="341" t="s">
        <v>587</v>
      </c>
      <c r="G324" s="2" t="s">
        <v>303</v>
      </c>
      <c r="H324" s="395">
        <v>1200</v>
      </c>
      <c r="I324" s="419">
        <f>1200-294.7+500-13.3</f>
        <v>1392</v>
      </c>
      <c r="J324" s="419">
        <v>1392</v>
      </c>
      <c r="K324" s="419">
        <f t="shared" si="42"/>
        <v>100</v>
      </c>
    </row>
    <row r="325" spans="2:11" ht="61.5" customHeight="1" x14ac:dyDescent="0.3">
      <c r="B325" s="236" t="s">
        <v>519</v>
      </c>
      <c r="C325" s="8" t="s">
        <v>22</v>
      </c>
      <c r="D325" s="50" t="s">
        <v>23</v>
      </c>
      <c r="E325" s="50" t="s">
        <v>8</v>
      </c>
      <c r="F325" s="8" t="s">
        <v>228</v>
      </c>
      <c r="G325" s="50"/>
      <c r="H325" s="419">
        <f t="shared" ref="H325:J327" si="53">H326</f>
        <v>732</v>
      </c>
      <c r="I325" s="419">
        <f t="shared" si="53"/>
        <v>708</v>
      </c>
      <c r="J325" s="419">
        <f t="shared" si="53"/>
        <v>708</v>
      </c>
      <c r="K325" s="419">
        <f t="shared" si="42"/>
        <v>100</v>
      </c>
    </row>
    <row r="326" spans="2:11" ht="75" customHeight="1" x14ac:dyDescent="0.3">
      <c r="B326" s="235" t="s">
        <v>269</v>
      </c>
      <c r="C326" s="8" t="s">
        <v>22</v>
      </c>
      <c r="D326" s="50" t="s">
        <v>23</v>
      </c>
      <c r="E326" s="50" t="s">
        <v>8</v>
      </c>
      <c r="F326" s="8" t="s">
        <v>239</v>
      </c>
      <c r="G326" s="50"/>
      <c r="H326" s="419">
        <f t="shared" si="53"/>
        <v>732</v>
      </c>
      <c r="I326" s="419">
        <f t="shared" si="53"/>
        <v>708</v>
      </c>
      <c r="J326" s="419">
        <f t="shared" si="53"/>
        <v>708</v>
      </c>
      <c r="K326" s="419">
        <f t="shared" si="42"/>
        <v>100</v>
      </c>
    </row>
    <row r="327" spans="2:11" ht="85.5" customHeight="1" x14ac:dyDescent="0.3">
      <c r="B327" s="235" t="s">
        <v>270</v>
      </c>
      <c r="C327" s="8" t="s">
        <v>22</v>
      </c>
      <c r="D327" s="50" t="s">
        <v>23</v>
      </c>
      <c r="E327" s="50" t="s">
        <v>8</v>
      </c>
      <c r="F327" s="8" t="s">
        <v>580</v>
      </c>
      <c r="G327" s="50"/>
      <c r="H327" s="419">
        <f t="shared" si="53"/>
        <v>732</v>
      </c>
      <c r="I327" s="419">
        <f t="shared" si="53"/>
        <v>708</v>
      </c>
      <c r="J327" s="419">
        <f t="shared" si="53"/>
        <v>708</v>
      </c>
      <c r="K327" s="419">
        <f t="shared" si="42"/>
        <v>100</v>
      </c>
    </row>
    <row r="328" spans="2:11" ht="46.5" customHeight="1" x14ac:dyDescent="0.3">
      <c r="B328" s="237" t="s">
        <v>114</v>
      </c>
      <c r="C328" s="8" t="s">
        <v>22</v>
      </c>
      <c r="D328" s="50" t="s">
        <v>23</v>
      </c>
      <c r="E328" s="50" t="s">
        <v>8</v>
      </c>
      <c r="F328" s="8" t="s">
        <v>580</v>
      </c>
      <c r="G328" s="50" t="s">
        <v>113</v>
      </c>
      <c r="H328" s="419">
        <v>732</v>
      </c>
      <c r="I328" s="419">
        <f>732-24</f>
        <v>708</v>
      </c>
      <c r="J328" s="419">
        <v>708</v>
      </c>
      <c r="K328" s="419">
        <f t="shared" si="42"/>
        <v>100</v>
      </c>
    </row>
    <row r="329" spans="2:11" ht="31.5" customHeight="1" x14ac:dyDescent="0.3">
      <c r="B329" s="274" t="s">
        <v>54</v>
      </c>
      <c r="C329" s="8" t="s">
        <v>22</v>
      </c>
      <c r="D329" s="50" t="s">
        <v>23</v>
      </c>
      <c r="E329" s="50" t="s">
        <v>10</v>
      </c>
      <c r="F329" s="8"/>
      <c r="G329" s="50"/>
      <c r="H329" s="419">
        <f>H330+H334</f>
        <v>101205.8</v>
      </c>
      <c r="I329" s="419">
        <f>I330+I334</f>
        <v>117269.50000000003</v>
      </c>
      <c r="J329" s="419">
        <f>J330+J334</f>
        <v>117125.14517</v>
      </c>
      <c r="K329" s="419">
        <f t="shared" si="42"/>
        <v>99.876903346564944</v>
      </c>
    </row>
    <row r="330" spans="2:11" ht="105.75" customHeight="1" x14ac:dyDescent="0.3">
      <c r="B330" s="275" t="s">
        <v>482</v>
      </c>
      <c r="C330" s="8" t="s">
        <v>22</v>
      </c>
      <c r="D330" s="30" t="s">
        <v>23</v>
      </c>
      <c r="E330" s="2" t="s">
        <v>10</v>
      </c>
      <c r="F330" s="70" t="s">
        <v>185</v>
      </c>
      <c r="G330" s="2"/>
      <c r="H330" s="419">
        <f t="shared" ref="H330:J330" si="54">H331</f>
        <v>93243.6</v>
      </c>
      <c r="I330" s="395">
        <f t="shared" si="54"/>
        <v>108746.90000000002</v>
      </c>
      <c r="J330" s="395">
        <f t="shared" si="54"/>
        <v>108602.79992</v>
      </c>
      <c r="K330" s="419">
        <f t="shared" si="42"/>
        <v>99.86749040202524</v>
      </c>
    </row>
    <row r="331" spans="2:11" ht="104.25" customHeight="1" x14ac:dyDescent="0.3">
      <c r="B331" s="289" t="s">
        <v>589</v>
      </c>
      <c r="C331" s="8" t="s">
        <v>22</v>
      </c>
      <c r="D331" s="2" t="s">
        <v>23</v>
      </c>
      <c r="E331" s="2" t="s">
        <v>10</v>
      </c>
      <c r="F331" s="8" t="s">
        <v>287</v>
      </c>
      <c r="G331" s="2"/>
      <c r="H331" s="419">
        <f t="shared" ref="H331:J332" si="55">H332</f>
        <v>93243.6</v>
      </c>
      <c r="I331" s="395">
        <f t="shared" si="55"/>
        <v>108746.90000000002</v>
      </c>
      <c r="J331" s="395">
        <f t="shared" si="55"/>
        <v>108602.79992</v>
      </c>
      <c r="K331" s="419">
        <f t="shared" si="42"/>
        <v>99.86749040202524</v>
      </c>
    </row>
    <row r="332" spans="2:11" ht="117" customHeight="1" x14ac:dyDescent="0.3">
      <c r="B332" s="151" t="s">
        <v>424</v>
      </c>
      <c r="C332" s="8" t="s">
        <v>22</v>
      </c>
      <c r="D332" s="2" t="s">
        <v>23</v>
      </c>
      <c r="E332" s="2" t="s">
        <v>10</v>
      </c>
      <c r="F332" s="8" t="s">
        <v>425</v>
      </c>
      <c r="G332" s="2"/>
      <c r="H332" s="423">
        <f t="shared" si="55"/>
        <v>93243.6</v>
      </c>
      <c r="I332" s="395">
        <f t="shared" si="55"/>
        <v>108746.90000000002</v>
      </c>
      <c r="J332" s="395">
        <f t="shared" si="55"/>
        <v>108602.79992</v>
      </c>
      <c r="K332" s="419">
        <f t="shared" si="42"/>
        <v>99.86749040202524</v>
      </c>
    </row>
    <row r="333" spans="2:11" ht="34.5" customHeight="1" x14ac:dyDescent="0.3">
      <c r="B333" s="289" t="s">
        <v>117</v>
      </c>
      <c r="C333" s="8" t="s">
        <v>22</v>
      </c>
      <c r="D333" s="2" t="s">
        <v>23</v>
      </c>
      <c r="E333" s="2" t="s">
        <v>10</v>
      </c>
      <c r="F333" s="8" t="s">
        <v>425</v>
      </c>
      <c r="G333" s="2" t="s">
        <v>116</v>
      </c>
      <c r="H333" s="423">
        <v>93243.6</v>
      </c>
      <c r="I333" s="395">
        <f>93243.6+2986.1+13747.1-1229.9</f>
        <v>108746.90000000002</v>
      </c>
      <c r="J333" s="419">
        <v>108602.79992</v>
      </c>
      <c r="K333" s="419">
        <f t="shared" si="42"/>
        <v>99.86749040202524</v>
      </c>
    </row>
    <row r="334" spans="2:11" ht="63.75" customHeight="1" x14ac:dyDescent="0.3">
      <c r="B334" s="289" t="s">
        <v>553</v>
      </c>
      <c r="C334" s="8" t="s">
        <v>22</v>
      </c>
      <c r="D334" s="2" t="s">
        <v>23</v>
      </c>
      <c r="E334" s="2" t="s">
        <v>10</v>
      </c>
      <c r="F334" s="8" t="s">
        <v>414</v>
      </c>
      <c r="G334" s="2"/>
      <c r="H334" s="395">
        <f t="shared" ref="H334:J337" si="56">H335</f>
        <v>7962.2</v>
      </c>
      <c r="I334" s="395">
        <f t="shared" si="56"/>
        <v>8522.6</v>
      </c>
      <c r="J334" s="395">
        <f t="shared" si="56"/>
        <v>8522.3452500000003</v>
      </c>
      <c r="K334" s="419">
        <f t="shared" si="42"/>
        <v>99.997010888695939</v>
      </c>
    </row>
    <row r="335" spans="2:11" ht="55.5" customHeight="1" x14ac:dyDescent="0.3">
      <c r="B335" s="289" t="s">
        <v>445</v>
      </c>
      <c r="C335" s="8" t="s">
        <v>22</v>
      </c>
      <c r="D335" s="2" t="s">
        <v>23</v>
      </c>
      <c r="E335" s="2" t="s">
        <v>10</v>
      </c>
      <c r="F335" s="8" t="s">
        <v>444</v>
      </c>
      <c r="G335" s="2"/>
      <c r="H335" s="395">
        <f>H336</f>
        <v>7962.2</v>
      </c>
      <c r="I335" s="395">
        <f t="shared" si="56"/>
        <v>8522.6</v>
      </c>
      <c r="J335" s="395">
        <f t="shared" si="56"/>
        <v>8522.3452500000003</v>
      </c>
      <c r="K335" s="419">
        <f t="shared" si="42"/>
        <v>99.997010888695939</v>
      </c>
    </row>
    <row r="336" spans="2:11" ht="46.5" customHeight="1" x14ac:dyDescent="0.3">
      <c r="B336" s="289" t="s">
        <v>452</v>
      </c>
      <c r="C336" s="8" t="s">
        <v>22</v>
      </c>
      <c r="D336" s="2" t="s">
        <v>23</v>
      </c>
      <c r="E336" s="2" t="s">
        <v>10</v>
      </c>
      <c r="F336" s="8" t="s">
        <v>446</v>
      </c>
      <c r="G336" s="2"/>
      <c r="H336" s="395">
        <f>H337+H339</f>
        <v>7962.2</v>
      </c>
      <c r="I336" s="395">
        <f>I337+I339</f>
        <v>8522.6</v>
      </c>
      <c r="J336" s="395">
        <f>J337+J339</f>
        <v>8522.3452500000003</v>
      </c>
      <c r="K336" s="419">
        <f t="shared" si="42"/>
        <v>99.997010888695939</v>
      </c>
    </row>
    <row r="337" spans="1:11" ht="46.5" customHeight="1" x14ac:dyDescent="0.3">
      <c r="B337" s="289" t="s">
        <v>559</v>
      </c>
      <c r="C337" s="8" t="s">
        <v>22</v>
      </c>
      <c r="D337" s="2" t="s">
        <v>23</v>
      </c>
      <c r="E337" s="2" t="s">
        <v>10</v>
      </c>
      <c r="F337" s="8" t="s">
        <v>554</v>
      </c>
      <c r="G337" s="2"/>
      <c r="H337" s="395">
        <f t="shared" si="56"/>
        <v>7962.2</v>
      </c>
      <c r="I337" s="395">
        <f t="shared" si="56"/>
        <v>8300.2000000000007</v>
      </c>
      <c r="J337" s="395">
        <f t="shared" si="56"/>
        <v>8300.0231999999996</v>
      </c>
      <c r="K337" s="419">
        <f t="shared" si="42"/>
        <v>99.997869930845027</v>
      </c>
    </row>
    <row r="338" spans="1:11" ht="44.25" customHeight="1" x14ac:dyDescent="0.3">
      <c r="B338" s="105" t="s">
        <v>304</v>
      </c>
      <c r="C338" s="70" t="s">
        <v>22</v>
      </c>
      <c r="D338" s="77" t="s">
        <v>23</v>
      </c>
      <c r="E338" s="77" t="s">
        <v>10</v>
      </c>
      <c r="F338" s="70" t="s">
        <v>554</v>
      </c>
      <c r="G338" s="77" t="s">
        <v>303</v>
      </c>
      <c r="H338" s="395">
        <v>7962.2</v>
      </c>
      <c r="I338" s="428">
        <f>6093.9+1868.3+338</f>
        <v>8300.2000000000007</v>
      </c>
      <c r="J338" s="419">
        <v>8300.0231999999996</v>
      </c>
      <c r="K338" s="419">
        <f t="shared" ref="K338:K401" si="57">J338/I338*100</f>
        <v>99.997869930845027</v>
      </c>
    </row>
    <row r="339" spans="1:11" ht="56.25" x14ac:dyDescent="0.3">
      <c r="B339" s="289" t="s">
        <v>644</v>
      </c>
      <c r="C339" s="70" t="s">
        <v>22</v>
      </c>
      <c r="D339" s="77" t="s">
        <v>23</v>
      </c>
      <c r="E339" s="77" t="s">
        <v>10</v>
      </c>
      <c r="F339" s="70" t="s">
        <v>643</v>
      </c>
      <c r="G339" s="77"/>
      <c r="H339" s="395">
        <f>H340</f>
        <v>0</v>
      </c>
      <c r="I339" s="428">
        <f>I340</f>
        <v>222.4</v>
      </c>
      <c r="J339" s="428">
        <f>J340</f>
        <v>222.32204999999999</v>
      </c>
      <c r="K339" s="419">
        <f t="shared" si="57"/>
        <v>99.964950539568349</v>
      </c>
    </row>
    <row r="340" spans="1:11" ht="44.25" customHeight="1" x14ac:dyDescent="0.3">
      <c r="B340" s="105" t="s">
        <v>304</v>
      </c>
      <c r="C340" s="70" t="s">
        <v>22</v>
      </c>
      <c r="D340" s="77" t="s">
        <v>23</v>
      </c>
      <c r="E340" s="77" t="s">
        <v>10</v>
      </c>
      <c r="F340" s="70" t="s">
        <v>643</v>
      </c>
      <c r="G340" s="77" t="s">
        <v>303</v>
      </c>
      <c r="H340" s="395">
        <v>0</v>
      </c>
      <c r="I340" s="428">
        <v>222.4</v>
      </c>
      <c r="J340" s="419">
        <v>222.32204999999999</v>
      </c>
      <c r="K340" s="419">
        <f t="shared" si="57"/>
        <v>99.964950539568349</v>
      </c>
    </row>
    <row r="341" spans="1:11" ht="44.25" customHeight="1" x14ac:dyDescent="0.3">
      <c r="B341" s="289" t="s">
        <v>81</v>
      </c>
      <c r="C341" s="8" t="s">
        <v>22</v>
      </c>
      <c r="D341" s="2" t="s">
        <v>23</v>
      </c>
      <c r="E341" s="2" t="s">
        <v>4</v>
      </c>
      <c r="F341" s="8"/>
      <c r="G341" s="2"/>
      <c r="H341" s="395">
        <f>H346+H342</f>
        <v>15990.9</v>
      </c>
      <c r="I341" s="395">
        <f>I346+I342</f>
        <v>35609.9</v>
      </c>
      <c r="J341" s="395">
        <f>J346+J342</f>
        <v>35609.9</v>
      </c>
      <c r="K341" s="419">
        <f t="shared" si="57"/>
        <v>100</v>
      </c>
    </row>
    <row r="342" spans="1:11" ht="56.25" x14ac:dyDescent="0.3">
      <c r="B342" s="398" t="s">
        <v>519</v>
      </c>
      <c r="C342" s="8" t="s">
        <v>22</v>
      </c>
      <c r="D342" s="50" t="s">
        <v>23</v>
      </c>
      <c r="E342" s="50" t="s">
        <v>4</v>
      </c>
      <c r="F342" s="8" t="s">
        <v>228</v>
      </c>
      <c r="G342" s="50"/>
      <c r="H342" s="395">
        <f t="shared" ref="H342:J344" si="58">H343</f>
        <v>0</v>
      </c>
      <c r="I342" s="395">
        <f t="shared" si="58"/>
        <v>13942</v>
      </c>
      <c r="J342" s="395">
        <f t="shared" si="58"/>
        <v>13942</v>
      </c>
      <c r="K342" s="419">
        <f t="shared" si="57"/>
        <v>100</v>
      </c>
    </row>
    <row r="343" spans="1:11" ht="75" x14ac:dyDescent="0.3">
      <c r="B343" s="397" t="s">
        <v>269</v>
      </c>
      <c r="C343" s="8" t="s">
        <v>22</v>
      </c>
      <c r="D343" s="50" t="s">
        <v>23</v>
      </c>
      <c r="E343" s="50" t="s">
        <v>4</v>
      </c>
      <c r="F343" s="8" t="s">
        <v>239</v>
      </c>
      <c r="G343" s="50"/>
      <c r="H343" s="395">
        <f t="shared" si="58"/>
        <v>0</v>
      </c>
      <c r="I343" s="395">
        <f t="shared" si="58"/>
        <v>13942</v>
      </c>
      <c r="J343" s="395">
        <f t="shared" si="58"/>
        <v>13942</v>
      </c>
      <c r="K343" s="419">
        <f t="shared" si="57"/>
        <v>100</v>
      </c>
    </row>
    <row r="344" spans="1:11" ht="75" x14ac:dyDescent="0.3">
      <c r="B344" s="397" t="s">
        <v>270</v>
      </c>
      <c r="C344" s="8" t="s">
        <v>22</v>
      </c>
      <c r="D344" s="50" t="s">
        <v>23</v>
      </c>
      <c r="E344" s="50" t="s">
        <v>4</v>
      </c>
      <c r="F344" s="8" t="s">
        <v>580</v>
      </c>
      <c r="G344" s="50"/>
      <c r="H344" s="395">
        <f t="shared" si="58"/>
        <v>0</v>
      </c>
      <c r="I344" s="395">
        <f t="shared" si="58"/>
        <v>13942</v>
      </c>
      <c r="J344" s="395">
        <f t="shared" si="58"/>
        <v>13942</v>
      </c>
      <c r="K344" s="419">
        <f t="shared" si="57"/>
        <v>100</v>
      </c>
    </row>
    <row r="345" spans="1:11" ht="18.75" x14ac:dyDescent="0.3">
      <c r="B345" s="397" t="s">
        <v>165</v>
      </c>
      <c r="C345" s="8" t="s">
        <v>22</v>
      </c>
      <c r="D345" s="50" t="s">
        <v>23</v>
      </c>
      <c r="E345" s="50" t="s">
        <v>4</v>
      </c>
      <c r="F345" s="8" t="s">
        <v>580</v>
      </c>
      <c r="G345" s="50" t="s">
        <v>667</v>
      </c>
      <c r="H345" s="395">
        <v>0</v>
      </c>
      <c r="I345" s="395">
        <f>5000+1500+3000+1500-300+3352-110</f>
        <v>13942</v>
      </c>
      <c r="J345" s="419">
        <v>13942</v>
      </c>
      <c r="K345" s="419">
        <f t="shared" si="57"/>
        <v>100</v>
      </c>
    </row>
    <row r="346" spans="1:11" ht="102.75" customHeight="1" x14ac:dyDescent="0.3">
      <c r="B346" s="139" t="s">
        <v>520</v>
      </c>
      <c r="C346" s="8" t="s">
        <v>22</v>
      </c>
      <c r="D346" s="50" t="s">
        <v>23</v>
      </c>
      <c r="E346" s="50" t="s">
        <v>4</v>
      </c>
      <c r="F346" s="30" t="s">
        <v>240</v>
      </c>
      <c r="G346" s="50"/>
      <c r="H346" s="419">
        <f>H348</f>
        <v>15990.9</v>
      </c>
      <c r="I346" s="419">
        <f>I348</f>
        <v>21667.9</v>
      </c>
      <c r="J346" s="419">
        <f>J348</f>
        <v>21667.9</v>
      </c>
      <c r="K346" s="419">
        <f t="shared" si="57"/>
        <v>100</v>
      </c>
    </row>
    <row r="347" spans="1:11" ht="45.75" customHeight="1" x14ac:dyDescent="0.3">
      <c r="B347" s="114" t="s">
        <v>347</v>
      </c>
      <c r="C347" s="8" t="s">
        <v>22</v>
      </c>
      <c r="D347" s="50" t="s">
        <v>23</v>
      </c>
      <c r="E347" s="50" t="s">
        <v>4</v>
      </c>
      <c r="F347" s="30" t="s">
        <v>345</v>
      </c>
      <c r="G347" s="50"/>
      <c r="H347" s="419">
        <f>H348</f>
        <v>15990.9</v>
      </c>
      <c r="I347" s="419">
        <f>I348</f>
        <v>21667.9</v>
      </c>
      <c r="J347" s="419">
        <f>J348</f>
        <v>21667.9</v>
      </c>
      <c r="K347" s="419">
        <f t="shared" si="57"/>
        <v>100</v>
      </c>
    </row>
    <row r="348" spans="1:11" ht="43.5" customHeight="1" x14ac:dyDescent="0.3">
      <c r="B348" s="133" t="s">
        <v>133</v>
      </c>
      <c r="C348" s="8" t="s">
        <v>22</v>
      </c>
      <c r="D348" s="50" t="s">
        <v>23</v>
      </c>
      <c r="E348" s="50" t="s">
        <v>4</v>
      </c>
      <c r="F348" s="30" t="s">
        <v>346</v>
      </c>
      <c r="G348" s="50"/>
      <c r="H348" s="419">
        <f t="shared" ref="H348:J348" si="59">H349</f>
        <v>15990.9</v>
      </c>
      <c r="I348" s="419">
        <f t="shared" si="59"/>
        <v>21667.9</v>
      </c>
      <c r="J348" s="419">
        <f t="shared" si="59"/>
        <v>21667.9</v>
      </c>
      <c r="K348" s="419">
        <f t="shared" si="57"/>
        <v>100</v>
      </c>
    </row>
    <row r="349" spans="1:11" ht="114" customHeight="1" x14ac:dyDescent="0.3">
      <c r="A349" s="78"/>
      <c r="B349" s="343" t="s">
        <v>458</v>
      </c>
      <c r="C349" s="8" t="s">
        <v>22</v>
      </c>
      <c r="D349" s="2" t="s">
        <v>23</v>
      </c>
      <c r="E349" s="2" t="s">
        <v>4</v>
      </c>
      <c r="F349" s="30" t="s">
        <v>346</v>
      </c>
      <c r="G349" s="8" t="s">
        <v>87</v>
      </c>
      <c r="H349" s="395">
        <v>15990.9</v>
      </c>
      <c r="I349" s="419">
        <f>15990.9+550+552+2000+75+2500</f>
        <v>21667.9</v>
      </c>
      <c r="J349" s="419">
        <v>21667.9</v>
      </c>
      <c r="K349" s="419">
        <f t="shared" si="57"/>
        <v>100</v>
      </c>
    </row>
    <row r="350" spans="1:11" ht="64.5" customHeight="1" x14ac:dyDescent="0.3">
      <c r="A350" s="78"/>
      <c r="B350" s="15" t="s">
        <v>172</v>
      </c>
      <c r="C350" s="35">
        <v>902</v>
      </c>
      <c r="D350" s="9" t="s">
        <v>52</v>
      </c>
      <c r="E350" s="9"/>
      <c r="F350" s="8"/>
      <c r="G350" s="8"/>
      <c r="H350" s="419">
        <f t="shared" ref="H350:J352" si="60">H351</f>
        <v>37000</v>
      </c>
      <c r="I350" s="419">
        <f t="shared" si="60"/>
        <v>699549</v>
      </c>
      <c r="J350" s="419">
        <f t="shared" si="60"/>
        <v>699549</v>
      </c>
      <c r="K350" s="419">
        <f t="shared" si="57"/>
        <v>100</v>
      </c>
    </row>
    <row r="351" spans="1:11" ht="39.75" customHeight="1" x14ac:dyDescent="0.3">
      <c r="A351" s="78"/>
      <c r="B351" s="15" t="s">
        <v>311</v>
      </c>
      <c r="C351" s="35">
        <v>902</v>
      </c>
      <c r="D351" s="9" t="s">
        <v>52</v>
      </c>
      <c r="E351" s="9" t="s">
        <v>8</v>
      </c>
      <c r="F351" s="8"/>
      <c r="G351" s="8"/>
      <c r="H351" s="419">
        <f t="shared" si="60"/>
        <v>37000</v>
      </c>
      <c r="I351" s="419">
        <f t="shared" si="60"/>
        <v>699549</v>
      </c>
      <c r="J351" s="419">
        <f t="shared" si="60"/>
        <v>699549</v>
      </c>
      <c r="K351" s="419">
        <f t="shared" si="57"/>
        <v>100</v>
      </c>
    </row>
    <row r="352" spans="1:11" ht="39.75" customHeight="1" x14ac:dyDescent="0.3">
      <c r="A352" s="78"/>
      <c r="B352" s="15" t="s">
        <v>301</v>
      </c>
      <c r="C352" s="35">
        <v>902</v>
      </c>
      <c r="D352" s="9" t="s">
        <v>52</v>
      </c>
      <c r="E352" s="9" t="s">
        <v>8</v>
      </c>
      <c r="F352" s="8" t="s">
        <v>300</v>
      </c>
      <c r="G352" s="8"/>
      <c r="H352" s="419">
        <f t="shared" si="60"/>
        <v>37000</v>
      </c>
      <c r="I352" s="419">
        <f t="shared" si="60"/>
        <v>699549</v>
      </c>
      <c r="J352" s="419">
        <f t="shared" si="60"/>
        <v>699549</v>
      </c>
      <c r="K352" s="419">
        <f t="shared" si="57"/>
        <v>100</v>
      </c>
    </row>
    <row r="353" spans="1:11" ht="38.25" customHeight="1" x14ac:dyDescent="0.3">
      <c r="A353" s="78"/>
      <c r="B353" s="15" t="s">
        <v>392</v>
      </c>
      <c r="C353" s="35">
        <v>902</v>
      </c>
      <c r="D353" s="9" t="s">
        <v>52</v>
      </c>
      <c r="E353" s="9" t="s">
        <v>8</v>
      </c>
      <c r="F353" s="8" t="s">
        <v>299</v>
      </c>
      <c r="G353" s="8"/>
      <c r="H353" s="423">
        <f>H354+H356+H358</f>
        <v>37000</v>
      </c>
      <c r="I353" s="423">
        <f>I354+I356+I358</f>
        <v>699549</v>
      </c>
      <c r="J353" s="423">
        <f>J354+J356+J358</f>
        <v>699549</v>
      </c>
      <c r="K353" s="419">
        <f t="shared" si="57"/>
        <v>100</v>
      </c>
    </row>
    <row r="354" spans="1:11" ht="60" customHeight="1" x14ac:dyDescent="0.3">
      <c r="A354" s="78"/>
      <c r="B354" s="205" t="s">
        <v>395</v>
      </c>
      <c r="C354" s="35">
        <v>902</v>
      </c>
      <c r="D354" s="9" t="s">
        <v>52</v>
      </c>
      <c r="E354" s="9" t="s">
        <v>8</v>
      </c>
      <c r="F354" s="8" t="s">
        <v>396</v>
      </c>
      <c r="G354" s="8"/>
      <c r="H354" s="419">
        <f>H355</f>
        <v>37000</v>
      </c>
      <c r="I354" s="419">
        <f>I355</f>
        <v>683346</v>
      </c>
      <c r="J354" s="419">
        <f>J355</f>
        <v>683346</v>
      </c>
      <c r="K354" s="419">
        <f t="shared" si="57"/>
        <v>100</v>
      </c>
    </row>
    <row r="355" spans="1:11" ht="34.5" customHeight="1" x14ac:dyDescent="0.3">
      <c r="A355" s="78"/>
      <c r="B355" s="15" t="s">
        <v>313</v>
      </c>
      <c r="C355" s="35">
        <v>902</v>
      </c>
      <c r="D355" s="9" t="s">
        <v>52</v>
      </c>
      <c r="E355" s="9" t="s">
        <v>8</v>
      </c>
      <c r="F355" s="8" t="s">
        <v>396</v>
      </c>
      <c r="G355" s="8" t="s">
        <v>312</v>
      </c>
      <c r="H355" s="395">
        <v>37000</v>
      </c>
      <c r="I355" s="422">
        <f>37000+33677.1+2400+1290+20585.8+14225.4+2989.1+2099.9+5929.4+3220.1+23957.2+500+7117+4308.6+691.4+1117.39282+5200+7300+5700+584.7+7684.60718+2500-591+40694.6+2049.7+24901.4+1301+2535+7789.3+2000+9975.2+315.3+22202+5517.7+5336.5+1145.3+1858.1+5748.5+4271.9+10000+99652.4+13200+446.2+1421.2+56497.4+1200+850+6280.3+416+4708.3+4709.5+9066.6+3411.4+3098+6886+30055+2100+28683.5+726.1+1500+1960+3019.1+1332.9+15687.1+1789.1+2695.9+11796.9+2800+595+29633.9</f>
        <v>683346</v>
      </c>
      <c r="J355" s="419">
        <v>683346</v>
      </c>
      <c r="K355" s="419">
        <f t="shared" si="57"/>
        <v>100</v>
      </c>
    </row>
    <row r="356" spans="1:11" ht="75" x14ac:dyDescent="0.3">
      <c r="A356" s="78"/>
      <c r="B356" s="15" t="s">
        <v>672</v>
      </c>
      <c r="C356" s="35">
        <v>902</v>
      </c>
      <c r="D356" s="9" t="s">
        <v>52</v>
      </c>
      <c r="E356" s="9" t="s">
        <v>8</v>
      </c>
      <c r="F356" s="8" t="s">
        <v>673</v>
      </c>
      <c r="G356" s="8"/>
      <c r="H356" s="395">
        <f>H357</f>
        <v>0</v>
      </c>
      <c r="I356" s="395">
        <f>I357</f>
        <v>7872.3</v>
      </c>
      <c r="J356" s="395">
        <f>J357</f>
        <v>7872.3</v>
      </c>
      <c r="K356" s="419">
        <f t="shared" si="57"/>
        <v>100</v>
      </c>
    </row>
    <row r="357" spans="1:11" ht="34.5" customHeight="1" x14ac:dyDescent="0.3">
      <c r="A357" s="78"/>
      <c r="B357" s="15" t="s">
        <v>313</v>
      </c>
      <c r="C357" s="35">
        <v>902</v>
      </c>
      <c r="D357" s="9" t="s">
        <v>52</v>
      </c>
      <c r="E357" s="9" t="s">
        <v>8</v>
      </c>
      <c r="F357" s="8" t="s">
        <v>673</v>
      </c>
      <c r="G357" s="8" t="s">
        <v>312</v>
      </c>
      <c r="H357" s="395">
        <v>0</v>
      </c>
      <c r="I357" s="422">
        <f>5569+2303.3</f>
        <v>7872.3</v>
      </c>
      <c r="J357" s="419">
        <v>7872.3</v>
      </c>
      <c r="K357" s="419">
        <f t="shared" si="57"/>
        <v>100</v>
      </c>
    </row>
    <row r="358" spans="1:11" ht="78" customHeight="1" x14ac:dyDescent="0.3">
      <c r="A358" s="78"/>
      <c r="B358" s="15" t="s">
        <v>680</v>
      </c>
      <c r="C358" s="35">
        <v>902</v>
      </c>
      <c r="D358" s="9" t="s">
        <v>52</v>
      </c>
      <c r="E358" s="9" t="s">
        <v>8</v>
      </c>
      <c r="F358" s="8" t="s">
        <v>681</v>
      </c>
      <c r="G358" s="8"/>
      <c r="H358" s="395">
        <f>H359</f>
        <v>0</v>
      </c>
      <c r="I358" s="395">
        <f>I359</f>
        <v>8330.7000000000007</v>
      </c>
      <c r="J358" s="395">
        <f>J359</f>
        <v>8330.7000000000007</v>
      </c>
      <c r="K358" s="419">
        <f t="shared" si="57"/>
        <v>100</v>
      </c>
    </row>
    <row r="359" spans="1:11" ht="34.5" customHeight="1" x14ac:dyDescent="0.3">
      <c r="A359" s="78"/>
      <c r="B359" s="205" t="s">
        <v>313</v>
      </c>
      <c r="C359" s="154">
        <v>902</v>
      </c>
      <c r="D359" s="67" t="s">
        <v>52</v>
      </c>
      <c r="E359" s="67" t="s">
        <v>8</v>
      </c>
      <c r="F359" s="70" t="s">
        <v>681</v>
      </c>
      <c r="G359" s="70" t="s">
        <v>312</v>
      </c>
      <c r="H359" s="428">
        <v>0</v>
      </c>
      <c r="I359" s="422">
        <f>3575.1+4755.6</f>
        <v>8330.7000000000007</v>
      </c>
      <c r="J359" s="419">
        <v>8330.7000000000007</v>
      </c>
      <c r="K359" s="419">
        <f t="shared" si="57"/>
        <v>100</v>
      </c>
    </row>
    <row r="360" spans="1:11" ht="84.75" customHeight="1" x14ac:dyDescent="0.3">
      <c r="A360" s="25" t="s">
        <v>39</v>
      </c>
      <c r="B360" s="143" t="s">
        <v>65</v>
      </c>
      <c r="C360" s="18" t="s">
        <v>27</v>
      </c>
      <c r="D360" s="17"/>
      <c r="E360" s="17"/>
      <c r="F360" s="19"/>
      <c r="G360" s="17"/>
      <c r="H360" s="420">
        <f>H361+H375</f>
        <v>29357.399999999998</v>
      </c>
      <c r="I360" s="420">
        <f>I361+I375</f>
        <v>29175.100000000002</v>
      </c>
      <c r="J360" s="420">
        <f>J361+J375</f>
        <v>29174.680049999999</v>
      </c>
      <c r="K360" s="420">
        <f t="shared" si="57"/>
        <v>99.998560587624368</v>
      </c>
    </row>
    <row r="361" spans="1:11" ht="29.25" customHeight="1" x14ac:dyDescent="0.3">
      <c r="B361" s="31" t="s">
        <v>19</v>
      </c>
      <c r="C361" s="144" t="s">
        <v>27</v>
      </c>
      <c r="D361" s="145" t="s">
        <v>3</v>
      </c>
      <c r="E361" s="145"/>
      <c r="F361" s="311"/>
      <c r="G361" s="145"/>
      <c r="H361" s="419">
        <f>H362+H371</f>
        <v>25357.399999999998</v>
      </c>
      <c r="I361" s="419">
        <f>I362+I371</f>
        <v>25175.100000000002</v>
      </c>
      <c r="J361" s="419">
        <f>J362+J371</f>
        <v>25174.680049999999</v>
      </c>
      <c r="K361" s="419">
        <f t="shared" si="57"/>
        <v>99.998331883488035</v>
      </c>
    </row>
    <row r="362" spans="1:11" ht="63" customHeight="1" x14ac:dyDescent="0.3">
      <c r="B362" s="135" t="s">
        <v>66</v>
      </c>
      <c r="C362" s="8" t="s">
        <v>27</v>
      </c>
      <c r="D362" s="51" t="s">
        <v>3</v>
      </c>
      <c r="E362" s="51" t="s">
        <v>4</v>
      </c>
      <c r="F362" s="311"/>
      <c r="G362" s="51"/>
      <c r="H362" s="419">
        <f t="shared" ref="H362:J362" si="61">H363</f>
        <v>22580.3</v>
      </c>
      <c r="I362" s="419">
        <f t="shared" si="61"/>
        <v>22466.7</v>
      </c>
      <c r="J362" s="419">
        <f t="shared" si="61"/>
        <v>22466.38553</v>
      </c>
      <c r="K362" s="419">
        <f t="shared" si="57"/>
        <v>99.998600283975833</v>
      </c>
    </row>
    <row r="363" spans="1:11" ht="60.75" customHeight="1" x14ac:dyDescent="0.3">
      <c r="B363" s="115" t="s">
        <v>522</v>
      </c>
      <c r="C363" s="8" t="s">
        <v>27</v>
      </c>
      <c r="D363" s="30" t="s">
        <v>3</v>
      </c>
      <c r="E363" s="51" t="s">
        <v>4</v>
      </c>
      <c r="F363" s="30" t="s">
        <v>187</v>
      </c>
      <c r="G363" s="9"/>
      <c r="H363" s="419">
        <f>H365</f>
        <v>22580.3</v>
      </c>
      <c r="I363" s="419">
        <f>I365</f>
        <v>22466.7</v>
      </c>
      <c r="J363" s="419">
        <f>J365</f>
        <v>22466.38553</v>
      </c>
      <c r="K363" s="419">
        <f t="shared" si="57"/>
        <v>99.998600283975833</v>
      </c>
    </row>
    <row r="364" spans="1:11" ht="36" customHeight="1" x14ac:dyDescent="0.3">
      <c r="B364" s="115" t="s">
        <v>317</v>
      </c>
      <c r="C364" s="8" t="s">
        <v>27</v>
      </c>
      <c r="D364" s="30" t="s">
        <v>3</v>
      </c>
      <c r="E364" s="51" t="s">
        <v>4</v>
      </c>
      <c r="F364" s="30" t="s">
        <v>316</v>
      </c>
      <c r="G364" s="9"/>
      <c r="H364" s="419">
        <f>H365</f>
        <v>22580.3</v>
      </c>
      <c r="I364" s="419">
        <f>I365</f>
        <v>22466.7</v>
      </c>
      <c r="J364" s="419">
        <f>J365</f>
        <v>22466.38553</v>
      </c>
      <c r="K364" s="419">
        <f t="shared" si="57"/>
        <v>99.998600283975833</v>
      </c>
    </row>
    <row r="365" spans="1:11" ht="75.75" customHeight="1" x14ac:dyDescent="0.3">
      <c r="B365" s="115" t="s">
        <v>523</v>
      </c>
      <c r="C365" s="8" t="s">
        <v>27</v>
      </c>
      <c r="D365" s="30" t="s">
        <v>3</v>
      </c>
      <c r="E365" s="51" t="s">
        <v>4</v>
      </c>
      <c r="F365" s="30" t="s">
        <v>325</v>
      </c>
      <c r="G365" s="9"/>
      <c r="H365" s="419">
        <f>H367+H368+H369</f>
        <v>22580.3</v>
      </c>
      <c r="I365" s="419">
        <f>I367+I368+I369</f>
        <v>22466.7</v>
      </c>
      <c r="J365" s="419">
        <f>J367+J368+J369</f>
        <v>22466.38553</v>
      </c>
      <c r="K365" s="419">
        <f t="shared" si="57"/>
        <v>99.998600283975833</v>
      </c>
    </row>
    <row r="366" spans="1:11" ht="48" customHeight="1" x14ac:dyDescent="0.3">
      <c r="B366" s="269" t="s">
        <v>94</v>
      </c>
      <c r="C366" s="8" t="s">
        <v>27</v>
      </c>
      <c r="D366" s="30" t="s">
        <v>3</v>
      </c>
      <c r="E366" s="51" t="s">
        <v>4</v>
      </c>
      <c r="F366" s="30" t="s">
        <v>326</v>
      </c>
      <c r="G366" s="9"/>
      <c r="H366" s="419">
        <f>H367+H368+H369</f>
        <v>22580.3</v>
      </c>
      <c r="I366" s="419">
        <f>I367+I368+I369</f>
        <v>22466.7</v>
      </c>
      <c r="J366" s="419">
        <f>J367+J368+J369</f>
        <v>22466.38553</v>
      </c>
      <c r="K366" s="419">
        <f t="shared" si="57"/>
        <v>99.998600283975833</v>
      </c>
    </row>
    <row r="367" spans="1:11" ht="48" customHeight="1" x14ac:dyDescent="0.3">
      <c r="B367" s="132" t="s">
        <v>433</v>
      </c>
      <c r="C367" s="8" t="s">
        <v>27</v>
      </c>
      <c r="D367" s="30" t="s">
        <v>3</v>
      </c>
      <c r="E367" s="51" t="s">
        <v>4</v>
      </c>
      <c r="F367" s="30" t="s">
        <v>326</v>
      </c>
      <c r="G367" s="9" t="s">
        <v>83</v>
      </c>
      <c r="H367" s="395">
        <v>21795.8</v>
      </c>
      <c r="I367" s="422">
        <f>21795.8-5-5</f>
        <v>21785.8</v>
      </c>
      <c r="J367" s="419">
        <v>21785.702860000001</v>
      </c>
      <c r="K367" s="419">
        <f t="shared" si="57"/>
        <v>99.999554113229721</v>
      </c>
    </row>
    <row r="368" spans="1:11" ht="59.25" customHeight="1" x14ac:dyDescent="0.3">
      <c r="B368" s="138" t="s">
        <v>106</v>
      </c>
      <c r="C368" s="8" t="s">
        <v>27</v>
      </c>
      <c r="D368" s="30" t="s">
        <v>3</v>
      </c>
      <c r="E368" s="51" t="s">
        <v>4</v>
      </c>
      <c r="F368" s="30" t="s">
        <v>326</v>
      </c>
      <c r="G368" s="9" t="s">
        <v>84</v>
      </c>
      <c r="H368" s="395">
        <v>759.5</v>
      </c>
      <c r="I368" s="422">
        <f>759.5-108.6</f>
        <v>650.9</v>
      </c>
      <c r="J368" s="419">
        <v>650.68267000000003</v>
      </c>
      <c r="K368" s="419">
        <f t="shared" si="57"/>
        <v>99.966610846520211</v>
      </c>
    </row>
    <row r="369" spans="1:11" ht="33" customHeight="1" x14ac:dyDescent="0.3">
      <c r="B369" s="90" t="s">
        <v>166</v>
      </c>
      <c r="C369" s="8" t="s">
        <v>27</v>
      </c>
      <c r="D369" s="30" t="s">
        <v>3</v>
      </c>
      <c r="E369" s="51" t="s">
        <v>4</v>
      </c>
      <c r="F369" s="30" t="s">
        <v>326</v>
      </c>
      <c r="G369" s="9" t="s">
        <v>85</v>
      </c>
      <c r="H369" s="395">
        <v>25</v>
      </c>
      <c r="I369" s="422">
        <f>25+5</f>
        <v>30</v>
      </c>
      <c r="J369" s="419">
        <v>30</v>
      </c>
      <c r="K369" s="419">
        <f t="shared" si="57"/>
        <v>100</v>
      </c>
    </row>
    <row r="370" spans="1:11" ht="33" customHeight="1" x14ac:dyDescent="0.3">
      <c r="B370" s="90" t="s">
        <v>24</v>
      </c>
      <c r="C370" s="8" t="s">
        <v>27</v>
      </c>
      <c r="D370" s="30" t="s">
        <v>3</v>
      </c>
      <c r="E370" s="51" t="s">
        <v>64</v>
      </c>
      <c r="F370" s="30"/>
      <c r="G370" s="9"/>
      <c r="H370" s="419">
        <f>H371</f>
        <v>2777.1</v>
      </c>
      <c r="I370" s="419">
        <f>I371</f>
        <v>2708.4</v>
      </c>
      <c r="J370" s="419">
        <f>J371</f>
        <v>2708.2945199999999</v>
      </c>
      <c r="K370" s="419">
        <f t="shared" si="57"/>
        <v>99.996105449712005</v>
      </c>
    </row>
    <row r="371" spans="1:11" ht="81" customHeight="1" x14ac:dyDescent="0.3">
      <c r="B371" s="181" t="s">
        <v>487</v>
      </c>
      <c r="C371" s="8" t="s">
        <v>27</v>
      </c>
      <c r="D371" s="2" t="s">
        <v>3</v>
      </c>
      <c r="E371" s="2" t="s">
        <v>64</v>
      </c>
      <c r="F371" s="70" t="s">
        <v>192</v>
      </c>
      <c r="G371" s="127"/>
      <c r="H371" s="419">
        <f>H373</f>
        <v>2777.1</v>
      </c>
      <c r="I371" s="419">
        <f>I373</f>
        <v>2708.4</v>
      </c>
      <c r="J371" s="419">
        <f>J372</f>
        <v>2708.2945199999999</v>
      </c>
      <c r="K371" s="419">
        <f t="shared" si="57"/>
        <v>99.996105449712005</v>
      </c>
    </row>
    <row r="372" spans="1:11" ht="66" customHeight="1" x14ac:dyDescent="0.3">
      <c r="B372" s="105" t="s">
        <v>201</v>
      </c>
      <c r="C372" s="8" t="s">
        <v>27</v>
      </c>
      <c r="D372" s="2" t="s">
        <v>3</v>
      </c>
      <c r="E372" s="2" t="s">
        <v>64</v>
      </c>
      <c r="F372" s="70" t="s">
        <v>318</v>
      </c>
      <c r="G372" s="127"/>
      <c r="H372" s="419">
        <f>H373</f>
        <v>2777.1</v>
      </c>
      <c r="I372" s="419">
        <f>I373</f>
        <v>2708.4</v>
      </c>
      <c r="J372" s="419">
        <f>J373</f>
        <v>2708.2945199999999</v>
      </c>
      <c r="K372" s="419">
        <f t="shared" si="57"/>
        <v>99.996105449712005</v>
      </c>
    </row>
    <row r="373" spans="1:11" ht="83.25" customHeight="1" x14ac:dyDescent="0.3">
      <c r="B373" s="179" t="s">
        <v>360</v>
      </c>
      <c r="C373" s="8" t="s">
        <v>27</v>
      </c>
      <c r="D373" s="2" t="s">
        <v>3</v>
      </c>
      <c r="E373" s="8" t="s">
        <v>64</v>
      </c>
      <c r="F373" s="8" t="s">
        <v>365</v>
      </c>
      <c r="G373" s="2"/>
      <c r="H373" s="419">
        <f t="shared" ref="H373:I373" si="62">H374</f>
        <v>2777.1</v>
      </c>
      <c r="I373" s="419">
        <f t="shared" si="62"/>
        <v>2708.4</v>
      </c>
      <c r="J373" s="419">
        <f>J374</f>
        <v>2708.2945199999999</v>
      </c>
      <c r="K373" s="419">
        <f t="shared" si="57"/>
        <v>99.996105449712005</v>
      </c>
    </row>
    <row r="374" spans="1:11" ht="61.5" customHeight="1" x14ac:dyDescent="0.3">
      <c r="B374" s="181" t="s">
        <v>106</v>
      </c>
      <c r="C374" s="8" t="s">
        <v>27</v>
      </c>
      <c r="D374" s="2" t="s">
        <v>3</v>
      </c>
      <c r="E374" s="2" t="s">
        <v>64</v>
      </c>
      <c r="F374" s="8" t="s">
        <v>365</v>
      </c>
      <c r="G374" s="2" t="s">
        <v>84</v>
      </c>
      <c r="H374" s="395">
        <v>2777.1</v>
      </c>
      <c r="I374" s="419">
        <f>2777.1-68.7</f>
        <v>2708.4</v>
      </c>
      <c r="J374" s="419">
        <v>2708.2945199999999</v>
      </c>
      <c r="K374" s="419">
        <f t="shared" si="57"/>
        <v>99.996105449712005</v>
      </c>
    </row>
    <row r="375" spans="1:11" ht="67.5" customHeight="1" x14ac:dyDescent="0.3">
      <c r="B375" s="15" t="s">
        <v>172</v>
      </c>
      <c r="C375" s="8" t="s">
        <v>27</v>
      </c>
      <c r="D375" s="2" t="s">
        <v>52</v>
      </c>
      <c r="E375" s="2"/>
      <c r="F375" s="8"/>
      <c r="G375" s="2"/>
      <c r="H375" s="419">
        <f t="shared" ref="H375:J380" si="63">H376</f>
        <v>4000</v>
      </c>
      <c r="I375" s="419">
        <f t="shared" si="63"/>
        <v>4000</v>
      </c>
      <c r="J375" s="419">
        <f>J376</f>
        <v>4000</v>
      </c>
      <c r="K375" s="419">
        <f t="shared" si="57"/>
        <v>100</v>
      </c>
    </row>
    <row r="376" spans="1:11" ht="70.5" customHeight="1" x14ac:dyDescent="0.3">
      <c r="B376" s="15" t="s">
        <v>434</v>
      </c>
      <c r="C376" s="8" t="s">
        <v>27</v>
      </c>
      <c r="D376" s="2" t="s">
        <v>52</v>
      </c>
      <c r="E376" s="2" t="s">
        <v>3</v>
      </c>
      <c r="F376" s="8"/>
      <c r="G376" s="2"/>
      <c r="H376" s="419">
        <f t="shared" si="63"/>
        <v>4000</v>
      </c>
      <c r="I376" s="419">
        <f t="shared" si="63"/>
        <v>4000</v>
      </c>
      <c r="J376" s="419">
        <f t="shared" si="63"/>
        <v>4000</v>
      </c>
      <c r="K376" s="419">
        <f t="shared" si="57"/>
        <v>100</v>
      </c>
    </row>
    <row r="377" spans="1:11" ht="68.25" customHeight="1" x14ac:dyDescent="0.3">
      <c r="B377" s="115" t="s">
        <v>522</v>
      </c>
      <c r="C377" s="8" t="s">
        <v>27</v>
      </c>
      <c r="D377" s="2" t="s">
        <v>52</v>
      </c>
      <c r="E377" s="2" t="s">
        <v>3</v>
      </c>
      <c r="F377" s="8" t="s">
        <v>187</v>
      </c>
      <c r="G377" s="2"/>
      <c r="H377" s="419">
        <f t="shared" si="63"/>
        <v>4000</v>
      </c>
      <c r="I377" s="419">
        <f t="shared" si="63"/>
        <v>4000</v>
      </c>
      <c r="J377" s="419">
        <f>J378</f>
        <v>4000</v>
      </c>
      <c r="K377" s="419">
        <f t="shared" si="57"/>
        <v>100</v>
      </c>
    </row>
    <row r="378" spans="1:11" ht="33" customHeight="1" x14ac:dyDescent="0.3">
      <c r="B378" s="115" t="s">
        <v>317</v>
      </c>
      <c r="C378" s="8" t="s">
        <v>27</v>
      </c>
      <c r="D378" s="2" t="s">
        <v>52</v>
      </c>
      <c r="E378" s="2" t="s">
        <v>3</v>
      </c>
      <c r="F378" s="8" t="s">
        <v>316</v>
      </c>
      <c r="G378" s="2"/>
      <c r="H378" s="419">
        <f t="shared" si="63"/>
        <v>4000</v>
      </c>
      <c r="I378" s="419">
        <f t="shared" si="63"/>
        <v>4000</v>
      </c>
      <c r="J378" s="419">
        <f>J379</f>
        <v>4000</v>
      </c>
      <c r="K378" s="419">
        <f t="shared" si="57"/>
        <v>100</v>
      </c>
    </row>
    <row r="379" spans="1:11" ht="61.5" customHeight="1" x14ac:dyDescent="0.3">
      <c r="B379" s="289" t="s">
        <v>407</v>
      </c>
      <c r="C379" s="8" t="s">
        <v>27</v>
      </c>
      <c r="D379" s="2" t="s">
        <v>52</v>
      </c>
      <c r="E379" s="2" t="s">
        <v>3</v>
      </c>
      <c r="F379" s="8" t="s">
        <v>402</v>
      </c>
      <c r="G379" s="2"/>
      <c r="H379" s="419">
        <f t="shared" si="63"/>
        <v>4000</v>
      </c>
      <c r="I379" s="419">
        <f t="shared" si="63"/>
        <v>4000</v>
      </c>
      <c r="J379" s="419">
        <f>J380</f>
        <v>4000</v>
      </c>
      <c r="K379" s="419">
        <f t="shared" si="57"/>
        <v>100</v>
      </c>
    </row>
    <row r="380" spans="1:11" ht="61.5" customHeight="1" x14ac:dyDescent="0.3">
      <c r="B380" s="289" t="s">
        <v>406</v>
      </c>
      <c r="C380" s="8" t="s">
        <v>27</v>
      </c>
      <c r="D380" s="2" t="s">
        <v>52</v>
      </c>
      <c r="E380" s="2" t="s">
        <v>3</v>
      </c>
      <c r="F380" s="8" t="s">
        <v>403</v>
      </c>
      <c r="G380" s="2"/>
      <c r="H380" s="419">
        <f t="shared" si="63"/>
        <v>4000</v>
      </c>
      <c r="I380" s="419">
        <f t="shared" si="63"/>
        <v>4000</v>
      </c>
      <c r="J380" s="419">
        <f>J381</f>
        <v>4000</v>
      </c>
      <c r="K380" s="419">
        <f t="shared" si="57"/>
        <v>100</v>
      </c>
    </row>
    <row r="381" spans="1:11" ht="30" customHeight="1" x14ac:dyDescent="0.3">
      <c r="B381" s="289" t="s">
        <v>405</v>
      </c>
      <c r="C381" s="8" t="s">
        <v>27</v>
      </c>
      <c r="D381" s="2" t="s">
        <v>52</v>
      </c>
      <c r="E381" s="2" t="s">
        <v>3</v>
      </c>
      <c r="F381" s="8" t="s">
        <v>403</v>
      </c>
      <c r="G381" s="2" t="s">
        <v>404</v>
      </c>
      <c r="H381" s="395">
        <v>4000</v>
      </c>
      <c r="I381" s="419">
        <v>4000</v>
      </c>
      <c r="J381" s="419">
        <v>4000</v>
      </c>
      <c r="K381" s="419">
        <f t="shared" si="57"/>
        <v>100</v>
      </c>
    </row>
    <row r="382" spans="1:11" ht="93.75" customHeight="1" x14ac:dyDescent="0.3">
      <c r="A382" s="25" t="s">
        <v>40</v>
      </c>
      <c r="B382" s="134" t="s">
        <v>126</v>
      </c>
      <c r="C382" s="146" t="s">
        <v>127</v>
      </c>
      <c r="D382" s="7"/>
      <c r="E382" s="7"/>
      <c r="F382" s="8"/>
      <c r="G382" s="7"/>
      <c r="H382" s="420">
        <f>H383+H395</f>
        <v>4991.5</v>
      </c>
      <c r="I382" s="420">
        <f>I383+I395</f>
        <v>4674.8</v>
      </c>
      <c r="J382" s="420">
        <f>J383+J395</f>
        <v>4674.6606400000001</v>
      </c>
      <c r="K382" s="420">
        <f t="shared" si="57"/>
        <v>99.997018909899879</v>
      </c>
    </row>
    <row r="383" spans="1:11" ht="33.75" customHeight="1" x14ac:dyDescent="0.3">
      <c r="B383" s="31" t="s">
        <v>19</v>
      </c>
      <c r="C383" s="144" t="s">
        <v>127</v>
      </c>
      <c r="D383" s="145" t="s">
        <v>3</v>
      </c>
      <c r="E383" s="145"/>
      <c r="F383" s="311"/>
      <c r="G383" s="145"/>
      <c r="H383" s="419">
        <f>H384+H390</f>
        <v>4873</v>
      </c>
      <c r="I383" s="419">
        <f>I384+I390</f>
        <v>4633.2</v>
      </c>
      <c r="J383" s="419">
        <f>J384+J390</f>
        <v>4633.0606399999997</v>
      </c>
      <c r="K383" s="419">
        <f t="shared" si="57"/>
        <v>99.996992143658801</v>
      </c>
    </row>
    <row r="384" spans="1:11" ht="78" customHeight="1" x14ac:dyDescent="0.3">
      <c r="B384" s="135" t="s">
        <v>66</v>
      </c>
      <c r="C384" s="8" t="s">
        <v>127</v>
      </c>
      <c r="D384" s="51" t="s">
        <v>3</v>
      </c>
      <c r="E384" s="51" t="s">
        <v>4</v>
      </c>
      <c r="F384" s="311"/>
      <c r="G384" s="51"/>
      <c r="H384" s="419">
        <f>H385</f>
        <v>4799.8</v>
      </c>
      <c r="I384" s="419">
        <f>I385</f>
        <v>4572.5</v>
      </c>
      <c r="J384" s="419">
        <f>J385</f>
        <v>4572.4306399999996</v>
      </c>
      <c r="K384" s="419">
        <f t="shared" si="57"/>
        <v>99.998483105522126</v>
      </c>
    </row>
    <row r="385" spans="2:11" ht="45" customHeight="1" x14ac:dyDescent="0.3">
      <c r="B385" s="115" t="s">
        <v>128</v>
      </c>
      <c r="C385" s="8" t="s">
        <v>127</v>
      </c>
      <c r="D385" s="30" t="s">
        <v>3</v>
      </c>
      <c r="E385" s="51" t="s">
        <v>4</v>
      </c>
      <c r="F385" s="30" t="s">
        <v>273</v>
      </c>
      <c r="G385" s="9"/>
      <c r="H385" s="419">
        <f t="shared" ref="H385:J386" si="64">H386</f>
        <v>4799.8</v>
      </c>
      <c r="I385" s="419">
        <f t="shared" si="64"/>
        <v>4572.5</v>
      </c>
      <c r="J385" s="419">
        <f t="shared" si="64"/>
        <v>4572.4306399999996</v>
      </c>
      <c r="K385" s="419">
        <f t="shared" si="57"/>
        <v>99.998483105522126</v>
      </c>
    </row>
    <row r="386" spans="2:11" ht="43.5" customHeight="1" x14ac:dyDescent="0.3">
      <c r="B386" s="115" t="s">
        <v>129</v>
      </c>
      <c r="C386" s="8" t="s">
        <v>127</v>
      </c>
      <c r="D386" s="30" t="s">
        <v>3</v>
      </c>
      <c r="E386" s="51" t="s">
        <v>4</v>
      </c>
      <c r="F386" s="30" t="s">
        <v>272</v>
      </c>
      <c r="G386" s="9"/>
      <c r="H386" s="419">
        <f t="shared" si="64"/>
        <v>4799.8</v>
      </c>
      <c r="I386" s="419">
        <f t="shared" si="64"/>
        <v>4572.5</v>
      </c>
      <c r="J386" s="419">
        <f t="shared" si="64"/>
        <v>4572.4306399999996</v>
      </c>
      <c r="K386" s="419">
        <f t="shared" si="57"/>
        <v>99.998483105522126</v>
      </c>
    </row>
    <row r="387" spans="2:11" ht="41.25" customHeight="1" x14ac:dyDescent="0.3">
      <c r="B387" s="135" t="s">
        <v>94</v>
      </c>
      <c r="C387" s="8" t="s">
        <v>127</v>
      </c>
      <c r="D387" s="30" t="s">
        <v>3</v>
      </c>
      <c r="E387" s="51" t="s">
        <v>4</v>
      </c>
      <c r="F387" s="30" t="s">
        <v>271</v>
      </c>
      <c r="G387" s="9"/>
      <c r="H387" s="419">
        <f>H388+H389</f>
        <v>4799.8</v>
      </c>
      <c r="I387" s="419">
        <f>I388+I389</f>
        <v>4572.5</v>
      </c>
      <c r="J387" s="419">
        <f>J388+J389</f>
        <v>4572.4306399999996</v>
      </c>
      <c r="K387" s="419">
        <f t="shared" si="57"/>
        <v>99.998483105522126</v>
      </c>
    </row>
    <row r="388" spans="2:11" ht="41.25" customHeight="1" x14ac:dyDescent="0.3">
      <c r="B388" s="132" t="s">
        <v>433</v>
      </c>
      <c r="C388" s="8" t="s">
        <v>127</v>
      </c>
      <c r="D388" s="30" t="s">
        <v>3</v>
      </c>
      <c r="E388" s="51" t="s">
        <v>4</v>
      </c>
      <c r="F388" s="30" t="s">
        <v>271</v>
      </c>
      <c r="G388" s="9" t="s">
        <v>83</v>
      </c>
      <c r="H388" s="395">
        <v>4782.2</v>
      </c>
      <c r="I388" s="419">
        <f>4782.2-0.7-227.3</f>
        <v>4554.2</v>
      </c>
      <c r="J388" s="419">
        <v>4554.1806399999996</v>
      </c>
      <c r="K388" s="419">
        <f t="shared" si="57"/>
        <v>99.999574897896437</v>
      </c>
    </row>
    <row r="389" spans="2:11" ht="63.75" customHeight="1" x14ac:dyDescent="0.3">
      <c r="B389" s="138" t="s">
        <v>106</v>
      </c>
      <c r="C389" s="8" t="s">
        <v>127</v>
      </c>
      <c r="D389" s="30" t="s">
        <v>3</v>
      </c>
      <c r="E389" s="51" t="s">
        <v>4</v>
      </c>
      <c r="F389" s="30" t="s">
        <v>271</v>
      </c>
      <c r="G389" s="9" t="s">
        <v>84</v>
      </c>
      <c r="H389" s="395">
        <v>17.600000000000001</v>
      </c>
      <c r="I389" s="419">
        <f>17.6+0.7</f>
        <v>18.3</v>
      </c>
      <c r="J389" s="419">
        <v>18.25</v>
      </c>
      <c r="K389" s="419">
        <f t="shared" si="57"/>
        <v>99.726775956284158</v>
      </c>
    </row>
    <row r="390" spans="2:11" ht="45" customHeight="1" x14ac:dyDescent="0.3">
      <c r="B390" s="90" t="s">
        <v>24</v>
      </c>
      <c r="C390" s="8" t="s">
        <v>127</v>
      </c>
      <c r="D390" s="30" t="s">
        <v>3</v>
      </c>
      <c r="E390" s="51" t="s">
        <v>64</v>
      </c>
      <c r="F390" s="30"/>
      <c r="G390" s="9"/>
      <c r="H390" s="419">
        <f t="shared" ref="H390:J393" si="65">H391</f>
        <v>73.2</v>
      </c>
      <c r="I390" s="419">
        <f t="shared" si="65"/>
        <v>60.7</v>
      </c>
      <c r="J390" s="419">
        <f t="shared" si="65"/>
        <v>60.63</v>
      </c>
      <c r="K390" s="419">
        <f t="shared" si="57"/>
        <v>99.884678747940697</v>
      </c>
    </row>
    <row r="391" spans="2:11" ht="90.75" customHeight="1" x14ac:dyDescent="0.3">
      <c r="B391" s="289" t="s">
        <v>487</v>
      </c>
      <c r="C391" s="8" t="s">
        <v>127</v>
      </c>
      <c r="D391" s="2" t="s">
        <v>3</v>
      </c>
      <c r="E391" s="2" t="s">
        <v>64</v>
      </c>
      <c r="F391" s="70" t="s">
        <v>192</v>
      </c>
      <c r="G391" s="127"/>
      <c r="H391" s="419">
        <f t="shared" si="65"/>
        <v>73.2</v>
      </c>
      <c r="I391" s="419">
        <f t="shared" si="65"/>
        <v>60.7</v>
      </c>
      <c r="J391" s="419">
        <f t="shared" si="65"/>
        <v>60.63</v>
      </c>
      <c r="K391" s="419">
        <f t="shared" si="57"/>
        <v>99.884678747940697</v>
      </c>
    </row>
    <row r="392" spans="2:11" ht="63.75" customHeight="1" x14ac:dyDescent="0.3">
      <c r="B392" s="105" t="s">
        <v>201</v>
      </c>
      <c r="C392" s="8" t="s">
        <v>127</v>
      </c>
      <c r="D392" s="2" t="s">
        <v>3</v>
      </c>
      <c r="E392" s="2" t="s">
        <v>64</v>
      </c>
      <c r="F392" s="70" t="s">
        <v>318</v>
      </c>
      <c r="G392" s="127"/>
      <c r="H392" s="419">
        <f t="shared" si="65"/>
        <v>73.2</v>
      </c>
      <c r="I392" s="419">
        <f t="shared" si="65"/>
        <v>60.7</v>
      </c>
      <c r="J392" s="419">
        <f t="shared" si="65"/>
        <v>60.63</v>
      </c>
      <c r="K392" s="419">
        <f t="shared" si="57"/>
        <v>99.884678747940697</v>
      </c>
    </row>
    <row r="393" spans="2:11" ht="63.75" customHeight="1" x14ac:dyDescent="0.3">
      <c r="B393" s="354" t="s">
        <v>360</v>
      </c>
      <c r="C393" s="8" t="s">
        <v>127</v>
      </c>
      <c r="D393" s="2" t="s">
        <v>3</v>
      </c>
      <c r="E393" s="8" t="s">
        <v>64</v>
      </c>
      <c r="F393" s="8" t="s">
        <v>365</v>
      </c>
      <c r="G393" s="2"/>
      <c r="H393" s="419">
        <f t="shared" si="65"/>
        <v>73.2</v>
      </c>
      <c r="I393" s="419">
        <f t="shared" si="65"/>
        <v>60.7</v>
      </c>
      <c r="J393" s="419">
        <f t="shared" si="65"/>
        <v>60.63</v>
      </c>
      <c r="K393" s="419">
        <f t="shared" si="57"/>
        <v>99.884678747940697</v>
      </c>
    </row>
    <row r="394" spans="2:11" ht="63.75" customHeight="1" x14ac:dyDescent="0.3">
      <c r="B394" s="289" t="s">
        <v>106</v>
      </c>
      <c r="C394" s="8" t="s">
        <v>127</v>
      </c>
      <c r="D394" s="2" t="s">
        <v>3</v>
      </c>
      <c r="E394" s="2" t="s">
        <v>64</v>
      </c>
      <c r="F394" s="8" t="s">
        <v>365</v>
      </c>
      <c r="G394" s="2" t="s">
        <v>84</v>
      </c>
      <c r="H394" s="395">
        <v>73.2</v>
      </c>
      <c r="I394" s="419">
        <f>73.2-12.5</f>
        <v>60.7</v>
      </c>
      <c r="J394" s="419">
        <v>60.63</v>
      </c>
      <c r="K394" s="419">
        <f t="shared" si="57"/>
        <v>99.884678747940697</v>
      </c>
    </row>
    <row r="395" spans="2:11" ht="30" customHeight="1" x14ac:dyDescent="0.3">
      <c r="B395" s="105" t="s">
        <v>0</v>
      </c>
      <c r="C395" s="70" t="s">
        <v>127</v>
      </c>
      <c r="D395" s="77" t="s">
        <v>7</v>
      </c>
      <c r="E395" s="77"/>
      <c r="F395" s="70"/>
      <c r="G395" s="77"/>
      <c r="H395" s="422">
        <f t="shared" ref="H395:J396" si="66">H396</f>
        <v>118.5</v>
      </c>
      <c r="I395" s="422">
        <f t="shared" si="66"/>
        <v>41.599999999999994</v>
      </c>
      <c r="J395" s="422">
        <f t="shared" si="66"/>
        <v>41.6</v>
      </c>
      <c r="K395" s="419">
        <f t="shared" si="57"/>
        <v>100.00000000000003</v>
      </c>
    </row>
    <row r="396" spans="2:11" ht="49.5" customHeight="1" x14ac:dyDescent="0.3">
      <c r="B396" s="105" t="s">
        <v>53</v>
      </c>
      <c r="C396" s="70" t="s">
        <v>127</v>
      </c>
      <c r="D396" s="77" t="s">
        <v>7</v>
      </c>
      <c r="E396" s="77" t="s">
        <v>5</v>
      </c>
      <c r="F396" s="70"/>
      <c r="G396" s="77"/>
      <c r="H396" s="422">
        <f t="shared" si="66"/>
        <v>118.5</v>
      </c>
      <c r="I396" s="422">
        <f t="shared" si="66"/>
        <v>41.599999999999994</v>
      </c>
      <c r="J396" s="422">
        <f t="shared" si="66"/>
        <v>41.6</v>
      </c>
      <c r="K396" s="419">
        <f t="shared" si="57"/>
        <v>100.00000000000003</v>
      </c>
    </row>
    <row r="397" spans="2:11" ht="63.75" customHeight="1" x14ac:dyDescent="0.3">
      <c r="B397" s="105" t="s">
        <v>480</v>
      </c>
      <c r="C397" s="70" t="s">
        <v>127</v>
      </c>
      <c r="D397" s="70" t="s">
        <v>7</v>
      </c>
      <c r="E397" s="70" t="s">
        <v>5</v>
      </c>
      <c r="F397" s="70" t="s">
        <v>188</v>
      </c>
      <c r="G397" s="106"/>
      <c r="H397" s="422">
        <f>H399</f>
        <v>118.5</v>
      </c>
      <c r="I397" s="422">
        <f>I399</f>
        <v>41.599999999999994</v>
      </c>
      <c r="J397" s="422">
        <f>J399</f>
        <v>41.6</v>
      </c>
      <c r="K397" s="419">
        <f t="shared" si="57"/>
        <v>100.00000000000003</v>
      </c>
    </row>
    <row r="398" spans="2:11" ht="26.25" customHeight="1" x14ac:dyDescent="0.3">
      <c r="B398" s="105" t="s">
        <v>315</v>
      </c>
      <c r="C398" s="70" t="s">
        <v>127</v>
      </c>
      <c r="D398" s="70" t="s">
        <v>7</v>
      </c>
      <c r="E398" s="70" t="s">
        <v>5</v>
      </c>
      <c r="F398" s="70" t="s">
        <v>314</v>
      </c>
      <c r="G398" s="106"/>
      <c r="H398" s="422">
        <f t="shared" ref="H398:J399" si="67">H399</f>
        <v>118.5</v>
      </c>
      <c r="I398" s="422">
        <f t="shared" si="67"/>
        <v>41.599999999999994</v>
      </c>
      <c r="J398" s="422">
        <f t="shared" si="67"/>
        <v>41.6</v>
      </c>
      <c r="K398" s="419">
        <f t="shared" si="57"/>
        <v>100.00000000000003</v>
      </c>
    </row>
    <row r="399" spans="2:11" ht="63.75" customHeight="1" x14ac:dyDescent="0.3">
      <c r="B399" s="105" t="s">
        <v>390</v>
      </c>
      <c r="C399" s="70" t="s">
        <v>127</v>
      </c>
      <c r="D399" s="70" t="s">
        <v>7</v>
      </c>
      <c r="E399" s="70" t="s">
        <v>5</v>
      </c>
      <c r="F399" s="70" t="s">
        <v>399</v>
      </c>
      <c r="G399" s="106"/>
      <c r="H399" s="422">
        <f t="shared" si="67"/>
        <v>118.5</v>
      </c>
      <c r="I399" s="422">
        <f t="shared" si="67"/>
        <v>41.599999999999994</v>
      </c>
      <c r="J399" s="422">
        <f t="shared" si="67"/>
        <v>41.6</v>
      </c>
      <c r="K399" s="419">
        <f t="shared" si="57"/>
        <v>100.00000000000003</v>
      </c>
    </row>
    <row r="400" spans="2:11" ht="63.75" customHeight="1" x14ac:dyDescent="0.3">
      <c r="B400" s="105" t="s">
        <v>106</v>
      </c>
      <c r="C400" s="70" t="s">
        <v>127</v>
      </c>
      <c r="D400" s="70" t="s">
        <v>7</v>
      </c>
      <c r="E400" s="70" t="s">
        <v>5</v>
      </c>
      <c r="F400" s="70" t="s">
        <v>399</v>
      </c>
      <c r="G400" s="106" t="s">
        <v>84</v>
      </c>
      <c r="H400" s="422">
        <v>118.5</v>
      </c>
      <c r="I400" s="422">
        <f>118.5-76.9</f>
        <v>41.599999999999994</v>
      </c>
      <c r="J400" s="419">
        <v>41.6</v>
      </c>
      <c r="K400" s="419">
        <f t="shared" si="57"/>
        <v>100.00000000000003</v>
      </c>
    </row>
    <row r="401" spans="1:11" ht="78.75" customHeight="1" x14ac:dyDescent="0.3">
      <c r="A401" s="25" t="s">
        <v>41</v>
      </c>
      <c r="B401" s="134" t="s">
        <v>74</v>
      </c>
      <c r="C401" s="18" t="s">
        <v>75</v>
      </c>
      <c r="D401" s="19"/>
      <c r="E401" s="19"/>
      <c r="F401" s="19"/>
      <c r="G401" s="19"/>
      <c r="H401" s="420">
        <f>H402+H410</f>
        <v>7970.5</v>
      </c>
      <c r="I401" s="420">
        <f>I402+I410</f>
        <v>7755.7</v>
      </c>
      <c r="J401" s="420">
        <f>J402+J410</f>
        <v>7741.6997600000004</v>
      </c>
      <c r="K401" s="420">
        <f t="shared" si="57"/>
        <v>99.819484508168202</v>
      </c>
    </row>
    <row r="402" spans="1:11" ht="27" customHeight="1" x14ac:dyDescent="0.3">
      <c r="A402" s="82"/>
      <c r="B402" s="31" t="s">
        <v>19</v>
      </c>
      <c r="C402" s="8" t="s">
        <v>75</v>
      </c>
      <c r="D402" s="2" t="s">
        <v>3</v>
      </c>
      <c r="E402" s="2"/>
      <c r="F402" s="8"/>
      <c r="G402" s="2"/>
      <c r="H402" s="419">
        <f t="shared" ref="H402:I403" si="68">H403</f>
        <v>7913.2</v>
      </c>
      <c r="I402" s="419">
        <f t="shared" si="68"/>
        <v>7696.7</v>
      </c>
      <c r="J402" s="419">
        <f>J403</f>
        <v>7682.6997600000004</v>
      </c>
      <c r="K402" s="419">
        <f t="shared" ref="K402:K465" si="69">J402/I402*100</f>
        <v>99.818100744474918</v>
      </c>
    </row>
    <row r="403" spans="1:11" ht="77.25" customHeight="1" x14ac:dyDescent="0.3">
      <c r="A403" s="82"/>
      <c r="B403" s="137" t="s">
        <v>66</v>
      </c>
      <c r="C403" s="8" t="s">
        <v>75</v>
      </c>
      <c r="D403" s="51" t="s">
        <v>3</v>
      </c>
      <c r="E403" s="51" t="s">
        <v>4</v>
      </c>
      <c r="F403" s="311"/>
      <c r="G403" s="51"/>
      <c r="H403" s="419">
        <f t="shared" si="68"/>
        <v>7913.2</v>
      </c>
      <c r="I403" s="419">
        <f t="shared" si="68"/>
        <v>7696.7</v>
      </c>
      <c r="J403" s="419">
        <f>J404</f>
        <v>7682.6997600000004</v>
      </c>
      <c r="K403" s="419">
        <f t="shared" si="69"/>
        <v>99.818100744474918</v>
      </c>
    </row>
    <row r="404" spans="1:11" ht="62.25" customHeight="1" x14ac:dyDescent="0.3">
      <c r="A404" s="82"/>
      <c r="B404" s="147" t="s">
        <v>109</v>
      </c>
      <c r="C404" s="8" t="s">
        <v>75</v>
      </c>
      <c r="D404" s="30" t="s">
        <v>3</v>
      </c>
      <c r="E404" s="51" t="s">
        <v>4</v>
      </c>
      <c r="F404" s="30" t="s">
        <v>289</v>
      </c>
      <c r="G404" s="9"/>
      <c r="H404" s="419">
        <f>H405</f>
        <v>7913.2</v>
      </c>
      <c r="I404" s="419">
        <f>I405</f>
        <v>7696.7</v>
      </c>
      <c r="J404" s="419">
        <f>J405</f>
        <v>7682.6997600000004</v>
      </c>
      <c r="K404" s="419">
        <f t="shared" si="69"/>
        <v>99.818100744474918</v>
      </c>
    </row>
    <row r="405" spans="1:11" ht="51" customHeight="1" x14ac:dyDescent="0.3">
      <c r="A405" s="82"/>
      <c r="B405" s="138" t="s">
        <v>99</v>
      </c>
      <c r="C405" s="8" t="s">
        <v>75</v>
      </c>
      <c r="D405" s="30" t="s">
        <v>3</v>
      </c>
      <c r="E405" s="51" t="s">
        <v>4</v>
      </c>
      <c r="F405" s="30" t="s">
        <v>290</v>
      </c>
      <c r="G405" s="2"/>
      <c r="H405" s="419">
        <f>H406</f>
        <v>7913.2</v>
      </c>
      <c r="I405" s="419">
        <f>I406</f>
        <v>7696.7</v>
      </c>
      <c r="J405" s="419">
        <f>J406</f>
        <v>7682.6997600000004</v>
      </c>
      <c r="K405" s="419">
        <f t="shared" si="69"/>
        <v>99.818100744474918</v>
      </c>
    </row>
    <row r="406" spans="1:11" ht="50.25" customHeight="1" x14ac:dyDescent="0.3">
      <c r="A406" s="82"/>
      <c r="B406" s="138" t="s">
        <v>94</v>
      </c>
      <c r="C406" s="8" t="s">
        <v>75</v>
      </c>
      <c r="D406" s="30" t="s">
        <v>3</v>
      </c>
      <c r="E406" s="51" t="s">
        <v>4</v>
      </c>
      <c r="F406" s="30" t="s">
        <v>291</v>
      </c>
      <c r="G406" s="2"/>
      <c r="H406" s="419">
        <f>H407+H408+H409</f>
        <v>7913.2</v>
      </c>
      <c r="I406" s="419">
        <f>I407+I408+I409</f>
        <v>7696.7</v>
      </c>
      <c r="J406" s="419">
        <f>J407+J408+J409</f>
        <v>7682.6997600000004</v>
      </c>
      <c r="K406" s="419">
        <f t="shared" si="69"/>
        <v>99.818100744474918</v>
      </c>
    </row>
    <row r="407" spans="1:11" ht="48" customHeight="1" x14ac:dyDescent="0.3">
      <c r="A407" s="82"/>
      <c r="B407" s="132" t="s">
        <v>433</v>
      </c>
      <c r="C407" s="8" t="s">
        <v>75</v>
      </c>
      <c r="D407" s="30" t="s">
        <v>3</v>
      </c>
      <c r="E407" s="51" t="s">
        <v>4</v>
      </c>
      <c r="F407" s="30" t="s">
        <v>291</v>
      </c>
      <c r="G407" s="2" t="s">
        <v>83</v>
      </c>
      <c r="H407" s="395">
        <v>6679.7</v>
      </c>
      <c r="I407" s="419">
        <f>6679.7+85.5-170.4</f>
        <v>6594.8</v>
      </c>
      <c r="J407" s="419">
        <v>6594.8</v>
      </c>
      <c r="K407" s="419">
        <f t="shared" si="69"/>
        <v>100</v>
      </c>
    </row>
    <row r="408" spans="1:11" ht="65.25" customHeight="1" x14ac:dyDescent="0.3">
      <c r="A408" s="82"/>
      <c r="B408" s="138" t="s">
        <v>106</v>
      </c>
      <c r="C408" s="8" t="s">
        <v>75</v>
      </c>
      <c r="D408" s="30" t="s">
        <v>3</v>
      </c>
      <c r="E408" s="51" t="s">
        <v>4</v>
      </c>
      <c r="F408" s="30" t="s">
        <v>291</v>
      </c>
      <c r="G408" s="2" t="s">
        <v>84</v>
      </c>
      <c r="H408" s="395">
        <v>1214.5</v>
      </c>
      <c r="I408" s="419">
        <f>1271.8-57.3-33.7-85.5-12.4</f>
        <v>1082.8999999999999</v>
      </c>
      <c r="J408" s="419">
        <v>1068.89976</v>
      </c>
      <c r="K408" s="419">
        <f t="shared" si="69"/>
        <v>98.707153015052185</v>
      </c>
    </row>
    <row r="409" spans="1:11" ht="42" customHeight="1" x14ac:dyDescent="0.3">
      <c r="A409" s="82"/>
      <c r="B409" s="90" t="s">
        <v>166</v>
      </c>
      <c r="C409" s="8" t="s">
        <v>75</v>
      </c>
      <c r="D409" s="30" t="s">
        <v>3</v>
      </c>
      <c r="E409" s="51" t="s">
        <v>4</v>
      </c>
      <c r="F409" s="30" t="s">
        <v>291</v>
      </c>
      <c r="G409" s="2" t="s">
        <v>85</v>
      </c>
      <c r="H409" s="395">
        <v>19</v>
      </c>
      <c r="I409" s="419">
        <v>19</v>
      </c>
      <c r="J409" s="419">
        <v>19</v>
      </c>
      <c r="K409" s="419">
        <f t="shared" si="69"/>
        <v>100</v>
      </c>
    </row>
    <row r="410" spans="1:11" ht="32.25" customHeight="1" x14ac:dyDescent="0.3">
      <c r="A410" s="82"/>
      <c r="B410" s="90" t="s">
        <v>0</v>
      </c>
      <c r="C410" s="8" t="s">
        <v>75</v>
      </c>
      <c r="D410" s="30" t="s">
        <v>7</v>
      </c>
      <c r="E410" s="51"/>
      <c r="F410" s="30"/>
      <c r="G410" s="2"/>
      <c r="H410" s="419">
        <f t="shared" ref="H410:I414" si="70">H411</f>
        <v>57.3</v>
      </c>
      <c r="I410" s="419">
        <f t="shared" si="70"/>
        <v>59</v>
      </c>
      <c r="J410" s="419">
        <f>J411</f>
        <v>59</v>
      </c>
      <c r="K410" s="419">
        <f t="shared" si="69"/>
        <v>100</v>
      </c>
    </row>
    <row r="411" spans="1:11" ht="45.75" customHeight="1" x14ac:dyDescent="0.3">
      <c r="A411" s="82"/>
      <c r="B411" s="105" t="s">
        <v>53</v>
      </c>
      <c r="C411" s="8" t="s">
        <v>75</v>
      </c>
      <c r="D411" s="30" t="s">
        <v>7</v>
      </c>
      <c r="E411" s="51" t="s">
        <v>5</v>
      </c>
      <c r="F411" s="30"/>
      <c r="G411" s="2"/>
      <c r="H411" s="419">
        <f t="shared" si="70"/>
        <v>57.3</v>
      </c>
      <c r="I411" s="419">
        <f t="shared" si="70"/>
        <v>59</v>
      </c>
      <c r="J411" s="419">
        <f>J412</f>
        <v>59</v>
      </c>
      <c r="K411" s="419">
        <f t="shared" si="69"/>
        <v>100</v>
      </c>
    </row>
    <row r="412" spans="1:11" ht="72.75" customHeight="1" x14ac:dyDescent="0.3">
      <c r="A412" s="82"/>
      <c r="B412" s="147" t="s">
        <v>109</v>
      </c>
      <c r="C412" s="8" t="s">
        <v>75</v>
      </c>
      <c r="D412" s="30" t="s">
        <v>7</v>
      </c>
      <c r="E412" s="51" t="s">
        <v>5</v>
      </c>
      <c r="F412" s="30" t="s">
        <v>289</v>
      </c>
      <c r="G412" s="2"/>
      <c r="H412" s="419">
        <f t="shared" si="70"/>
        <v>57.3</v>
      </c>
      <c r="I412" s="419">
        <f t="shared" si="70"/>
        <v>59</v>
      </c>
      <c r="J412" s="419">
        <f>J413</f>
        <v>59</v>
      </c>
      <c r="K412" s="419">
        <f t="shared" si="69"/>
        <v>100</v>
      </c>
    </row>
    <row r="413" spans="1:11" ht="49.5" customHeight="1" x14ac:dyDescent="0.3">
      <c r="A413" s="82"/>
      <c r="B413" s="289" t="s">
        <v>99</v>
      </c>
      <c r="C413" s="8" t="s">
        <v>75</v>
      </c>
      <c r="D413" s="30" t="s">
        <v>7</v>
      </c>
      <c r="E413" s="51" t="s">
        <v>5</v>
      </c>
      <c r="F413" s="30" t="s">
        <v>290</v>
      </c>
      <c r="G413" s="2"/>
      <c r="H413" s="419">
        <f t="shared" si="70"/>
        <v>57.3</v>
      </c>
      <c r="I413" s="419">
        <f t="shared" si="70"/>
        <v>59</v>
      </c>
      <c r="J413" s="419">
        <f>J414</f>
        <v>59</v>
      </c>
      <c r="K413" s="419">
        <f t="shared" si="69"/>
        <v>100</v>
      </c>
    </row>
    <row r="414" spans="1:11" ht="48.75" customHeight="1" x14ac:dyDescent="0.3">
      <c r="A414" s="82"/>
      <c r="B414" s="90" t="s">
        <v>630</v>
      </c>
      <c r="C414" s="8" t="s">
        <v>75</v>
      </c>
      <c r="D414" s="30" t="s">
        <v>7</v>
      </c>
      <c r="E414" s="51" t="s">
        <v>5</v>
      </c>
      <c r="F414" s="30" t="s">
        <v>631</v>
      </c>
      <c r="G414" s="2"/>
      <c r="H414" s="419">
        <f t="shared" si="70"/>
        <v>57.3</v>
      </c>
      <c r="I414" s="419">
        <f t="shared" si="70"/>
        <v>59</v>
      </c>
      <c r="J414" s="419">
        <f>J415</f>
        <v>59</v>
      </c>
      <c r="K414" s="419">
        <f t="shared" si="69"/>
        <v>100</v>
      </c>
    </row>
    <row r="415" spans="1:11" ht="63.75" customHeight="1" x14ac:dyDescent="0.3">
      <c r="A415" s="82"/>
      <c r="B415" s="289" t="s">
        <v>106</v>
      </c>
      <c r="C415" s="8" t="s">
        <v>75</v>
      </c>
      <c r="D415" s="30" t="s">
        <v>7</v>
      </c>
      <c r="E415" s="51" t="s">
        <v>5</v>
      </c>
      <c r="F415" s="30" t="s">
        <v>631</v>
      </c>
      <c r="G415" s="2" t="s">
        <v>84</v>
      </c>
      <c r="H415" s="395">
        <v>57.3</v>
      </c>
      <c r="I415" s="419">
        <f>57.3+33.7-32</f>
        <v>59</v>
      </c>
      <c r="J415" s="419">
        <v>59</v>
      </c>
      <c r="K415" s="419">
        <f t="shared" si="69"/>
        <v>100</v>
      </c>
    </row>
    <row r="416" spans="1:11" ht="78" customHeight="1" x14ac:dyDescent="0.3">
      <c r="A416" s="25" t="s">
        <v>42</v>
      </c>
      <c r="B416" s="249" t="s">
        <v>308</v>
      </c>
      <c r="C416" s="8"/>
      <c r="D416" s="30"/>
      <c r="E416" s="51"/>
      <c r="F416" s="30"/>
      <c r="G416" s="2"/>
      <c r="H416" s="420">
        <f>H417+H429</f>
        <v>5814.8</v>
      </c>
      <c r="I416" s="420">
        <f>I417+I429</f>
        <v>5824.8</v>
      </c>
      <c r="J416" s="420">
        <f>J417+J429</f>
        <v>5824.7126800000005</v>
      </c>
      <c r="K416" s="420">
        <f t="shared" si="69"/>
        <v>99.998500892734526</v>
      </c>
    </row>
    <row r="417" spans="1:11" ht="35.25" customHeight="1" x14ac:dyDescent="0.3">
      <c r="A417" s="25"/>
      <c r="B417" s="254" t="s">
        <v>19</v>
      </c>
      <c r="C417" s="8" t="s">
        <v>309</v>
      </c>
      <c r="D417" s="30" t="s">
        <v>3</v>
      </c>
      <c r="E417" s="51"/>
      <c r="F417" s="30"/>
      <c r="G417" s="2"/>
      <c r="H417" s="419">
        <f t="shared" ref="H417:I417" si="71">H418</f>
        <v>5814.8</v>
      </c>
      <c r="I417" s="419">
        <f t="shared" si="71"/>
        <v>5799</v>
      </c>
      <c r="J417" s="419">
        <f>J418</f>
        <v>5798.9126800000004</v>
      </c>
      <c r="K417" s="419">
        <f t="shared" si="69"/>
        <v>99.998494223141932</v>
      </c>
    </row>
    <row r="418" spans="1:11" ht="34.5" customHeight="1" x14ac:dyDescent="0.3">
      <c r="A418" s="82"/>
      <c r="B418" s="253" t="s">
        <v>24</v>
      </c>
      <c r="C418" s="8" t="s">
        <v>309</v>
      </c>
      <c r="D418" s="30" t="s">
        <v>3</v>
      </c>
      <c r="E418" s="30" t="s">
        <v>64</v>
      </c>
      <c r="F418" s="30"/>
      <c r="G418" s="30"/>
      <c r="H418" s="419">
        <f t="shared" ref="H418:I421" si="72">H419</f>
        <v>5814.8</v>
      </c>
      <c r="I418" s="419">
        <f t="shared" si="72"/>
        <v>5799</v>
      </c>
      <c r="J418" s="419">
        <f>J419</f>
        <v>5798.9126800000004</v>
      </c>
      <c r="K418" s="419">
        <f t="shared" si="69"/>
        <v>99.998494223141932</v>
      </c>
    </row>
    <row r="419" spans="1:11" ht="65.25" customHeight="1" x14ac:dyDescent="0.3">
      <c r="A419" s="82"/>
      <c r="B419" s="253" t="s">
        <v>479</v>
      </c>
      <c r="C419" s="8" t="s">
        <v>309</v>
      </c>
      <c r="D419" s="30" t="s">
        <v>3</v>
      </c>
      <c r="E419" s="30" t="s">
        <v>64</v>
      </c>
      <c r="F419" s="30" t="s">
        <v>182</v>
      </c>
      <c r="G419" s="2"/>
      <c r="H419" s="419">
        <f t="shared" si="72"/>
        <v>5814.8</v>
      </c>
      <c r="I419" s="419">
        <f t="shared" si="72"/>
        <v>5799</v>
      </c>
      <c r="J419" s="419">
        <f>J420</f>
        <v>5798.9126800000004</v>
      </c>
      <c r="K419" s="419">
        <f t="shared" si="69"/>
        <v>99.998494223141932</v>
      </c>
    </row>
    <row r="420" spans="1:11" ht="81.75" customHeight="1" x14ac:dyDescent="0.3">
      <c r="A420" s="82"/>
      <c r="B420" s="253" t="s">
        <v>478</v>
      </c>
      <c r="C420" s="8" t="s">
        <v>309</v>
      </c>
      <c r="D420" s="30" t="s">
        <v>3</v>
      </c>
      <c r="E420" s="30" t="s">
        <v>64</v>
      </c>
      <c r="F420" s="30" t="s">
        <v>283</v>
      </c>
      <c r="G420" s="2"/>
      <c r="H420" s="423">
        <f>H421+H425</f>
        <v>5814.8</v>
      </c>
      <c r="I420" s="423">
        <f>I421+I425</f>
        <v>5799</v>
      </c>
      <c r="J420" s="419">
        <f>J421+J425</f>
        <v>5798.9126800000004</v>
      </c>
      <c r="K420" s="419">
        <f t="shared" si="69"/>
        <v>99.998494223141932</v>
      </c>
    </row>
    <row r="421" spans="1:11" ht="71.25" customHeight="1" x14ac:dyDescent="0.3">
      <c r="A421" s="82"/>
      <c r="B421" s="253" t="s">
        <v>275</v>
      </c>
      <c r="C421" s="8" t="s">
        <v>309</v>
      </c>
      <c r="D421" s="30" t="s">
        <v>3</v>
      </c>
      <c r="E421" s="30" t="s">
        <v>64</v>
      </c>
      <c r="F421" s="30" t="s">
        <v>284</v>
      </c>
      <c r="G421" s="2"/>
      <c r="H421" s="419">
        <f t="shared" si="72"/>
        <v>5084.9000000000005</v>
      </c>
      <c r="I421" s="419">
        <f t="shared" si="72"/>
        <v>5069.1000000000004</v>
      </c>
      <c r="J421" s="419">
        <f>J422</f>
        <v>5069.0126800000007</v>
      </c>
      <c r="K421" s="419">
        <f t="shared" si="69"/>
        <v>99.998277406245691</v>
      </c>
    </row>
    <row r="422" spans="1:11" ht="45.75" customHeight="1" x14ac:dyDescent="0.3">
      <c r="A422" s="82"/>
      <c r="B422" s="253" t="s">
        <v>94</v>
      </c>
      <c r="C422" s="8" t="s">
        <v>309</v>
      </c>
      <c r="D422" s="30" t="s">
        <v>3</v>
      </c>
      <c r="E422" s="30" t="s">
        <v>64</v>
      </c>
      <c r="F422" s="106" t="s">
        <v>285</v>
      </c>
      <c r="G422" s="30"/>
      <c r="H422" s="419">
        <f>H423+H424</f>
        <v>5084.9000000000005</v>
      </c>
      <c r="I422" s="419">
        <f>I423+I424</f>
        <v>5069.1000000000004</v>
      </c>
      <c r="J422" s="419">
        <f>J423+J424</f>
        <v>5069.0126800000007</v>
      </c>
      <c r="K422" s="419">
        <f t="shared" si="69"/>
        <v>99.998277406245691</v>
      </c>
    </row>
    <row r="423" spans="1:11" ht="45" customHeight="1" x14ac:dyDescent="0.3">
      <c r="A423" s="82"/>
      <c r="B423" s="253" t="s">
        <v>433</v>
      </c>
      <c r="C423" s="8" t="s">
        <v>309</v>
      </c>
      <c r="D423" s="30" t="s">
        <v>3</v>
      </c>
      <c r="E423" s="30" t="s">
        <v>64</v>
      </c>
      <c r="F423" s="106" t="s">
        <v>285</v>
      </c>
      <c r="G423" s="30" t="s">
        <v>83</v>
      </c>
      <c r="H423" s="419">
        <v>5065.8</v>
      </c>
      <c r="I423" s="419">
        <f>5065.8-10.4</f>
        <v>5055.4000000000005</v>
      </c>
      <c r="J423" s="419">
        <v>5055.3726800000004</v>
      </c>
      <c r="K423" s="419">
        <f t="shared" si="69"/>
        <v>99.999459587767532</v>
      </c>
    </row>
    <row r="424" spans="1:11" ht="60.75" customHeight="1" x14ac:dyDescent="0.3">
      <c r="A424" s="82"/>
      <c r="B424" s="323" t="s">
        <v>106</v>
      </c>
      <c r="C424" s="8" t="s">
        <v>309</v>
      </c>
      <c r="D424" s="30" t="s">
        <v>3</v>
      </c>
      <c r="E424" s="30" t="s">
        <v>64</v>
      </c>
      <c r="F424" s="106" t="s">
        <v>285</v>
      </c>
      <c r="G424" s="30" t="s">
        <v>84</v>
      </c>
      <c r="H424" s="419">
        <v>19.100000000000001</v>
      </c>
      <c r="I424" s="419">
        <f>19.1-5.4</f>
        <v>13.700000000000001</v>
      </c>
      <c r="J424" s="419">
        <v>13.64</v>
      </c>
      <c r="K424" s="419">
        <f t="shared" si="69"/>
        <v>99.56204379562044</v>
      </c>
    </row>
    <row r="425" spans="1:11" ht="60.75" customHeight="1" x14ac:dyDescent="0.3">
      <c r="A425" s="82"/>
      <c r="B425" s="362" t="s">
        <v>426</v>
      </c>
      <c r="C425" s="70" t="s">
        <v>309</v>
      </c>
      <c r="D425" s="106" t="s">
        <v>3</v>
      </c>
      <c r="E425" s="106" t="s">
        <v>64</v>
      </c>
      <c r="F425" s="106" t="s">
        <v>427</v>
      </c>
      <c r="G425" s="106"/>
      <c r="H425" s="529">
        <f>H426</f>
        <v>729.9</v>
      </c>
      <c r="I425" s="529">
        <f>I426</f>
        <v>729.9</v>
      </c>
      <c r="J425" s="419">
        <f>J426</f>
        <v>729.9</v>
      </c>
      <c r="K425" s="419">
        <f t="shared" si="69"/>
        <v>100</v>
      </c>
    </row>
    <row r="426" spans="1:11" ht="138.75" customHeight="1" x14ac:dyDescent="0.3">
      <c r="A426" s="82"/>
      <c r="B426" s="362" t="s">
        <v>608</v>
      </c>
      <c r="C426" s="70" t="s">
        <v>309</v>
      </c>
      <c r="D426" s="106" t="s">
        <v>3</v>
      </c>
      <c r="E426" s="106" t="s">
        <v>64</v>
      </c>
      <c r="F426" s="106" t="s">
        <v>607</v>
      </c>
      <c r="G426" s="106"/>
      <c r="H426" s="529">
        <f>H427+H428</f>
        <v>729.9</v>
      </c>
      <c r="I426" s="529">
        <f>I427+I428</f>
        <v>729.9</v>
      </c>
      <c r="J426" s="419">
        <f>J427</f>
        <v>729.9</v>
      </c>
      <c r="K426" s="419">
        <f t="shared" si="69"/>
        <v>100</v>
      </c>
    </row>
    <row r="427" spans="1:11" ht="54" customHeight="1" x14ac:dyDescent="0.3">
      <c r="A427" s="82"/>
      <c r="B427" s="362" t="s">
        <v>433</v>
      </c>
      <c r="C427" s="70" t="s">
        <v>309</v>
      </c>
      <c r="D427" s="106" t="s">
        <v>3</v>
      </c>
      <c r="E427" s="106" t="s">
        <v>64</v>
      </c>
      <c r="F427" s="106" t="s">
        <v>607</v>
      </c>
      <c r="G427" s="106" t="s">
        <v>83</v>
      </c>
      <c r="H427" s="422">
        <v>648.9</v>
      </c>
      <c r="I427" s="422">
        <f>648.9+81</f>
        <v>729.9</v>
      </c>
      <c r="J427" s="419">
        <v>729.9</v>
      </c>
      <c r="K427" s="419">
        <f t="shared" si="69"/>
        <v>100</v>
      </c>
    </row>
    <row r="428" spans="1:11" ht="65.25" customHeight="1" x14ac:dyDescent="0.3">
      <c r="A428" s="82"/>
      <c r="B428" s="415" t="s">
        <v>106</v>
      </c>
      <c r="C428" s="70" t="s">
        <v>309</v>
      </c>
      <c r="D428" s="106" t="s">
        <v>3</v>
      </c>
      <c r="E428" s="106" t="s">
        <v>64</v>
      </c>
      <c r="F428" s="106" t="s">
        <v>607</v>
      </c>
      <c r="G428" s="106" t="s">
        <v>84</v>
      </c>
      <c r="H428" s="422">
        <v>81</v>
      </c>
      <c r="I428" s="422">
        <v>0</v>
      </c>
      <c r="J428" s="419">
        <v>0</v>
      </c>
      <c r="K428" s="419">
        <v>0</v>
      </c>
    </row>
    <row r="429" spans="1:11" ht="22.5" customHeight="1" x14ac:dyDescent="0.3">
      <c r="A429" s="82"/>
      <c r="B429" s="105" t="s">
        <v>0</v>
      </c>
      <c r="C429" s="70" t="s">
        <v>309</v>
      </c>
      <c r="D429" s="77" t="s">
        <v>7</v>
      </c>
      <c r="E429" s="77"/>
      <c r="F429" s="70"/>
      <c r="G429" s="77"/>
      <c r="H429" s="422">
        <f t="shared" ref="H429:I433" si="73">H430</f>
        <v>0</v>
      </c>
      <c r="I429" s="422">
        <f t="shared" si="73"/>
        <v>25.8</v>
      </c>
      <c r="J429" s="419">
        <f>J430</f>
        <v>25.8</v>
      </c>
      <c r="K429" s="419">
        <f t="shared" si="69"/>
        <v>100</v>
      </c>
    </row>
    <row r="430" spans="1:11" ht="42" customHeight="1" x14ac:dyDescent="0.3">
      <c r="A430" s="82"/>
      <c r="B430" s="105" t="s">
        <v>53</v>
      </c>
      <c r="C430" s="70" t="s">
        <v>309</v>
      </c>
      <c r="D430" s="77" t="s">
        <v>7</v>
      </c>
      <c r="E430" s="77" t="s">
        <v>5</v>
      </c>
      <c r="F430" s="70"/>
      <c r="G430" s="77"/>
      <c r="H430" s="422">
        <f t="shared" si="73"/>
        <v>0</v>
      </c>
      <c r="I430" s="422">
        <f t="shared" si="73"/>
        <v>25.8</v>
      </c>
      <c r="J430" s="419">
        <f>J431</f>
        <v>25.8</v>
      </c>
      <c r="K430" s="419">
        <f t="shared" si="69"/>
        <v>100</v>
      </c>
    </row>
    <row r="431" spans="1:11" ht="60.75" customHeight="1" x14ac:dyDescent="0.3">
      <c r="A431" s="82"/>
      <c r="B431" s="105" t="s">
        <v>480</v>
      </c>
      <c r="C431" s="70" t="s">
        <v>309</v>
      </c>
      <c r="D431" s="70" t="s">
        <v>7</v>
      </c>
      <c r="E431" s="70" t="s">
        <v>5</v>
      </c>
      <c r="F431" s="70" t="s">
        <v>188</v>
      </c>
      <c r="G431" s="106"/>
      <c r="H431" s="422">
        <f t="shared" si="73"/>
        <v>0</v>
      </c>
      <c r="I431" s="422">
        <f t="shared" si="73"/>
        <v>25.8</v>
      </c>
      <c r="J431" s="419">
        <f>J432</f>
        <v>25.8</v>
      </c>
      <c r="K431" s="419">
        <f t="shared" si="69"/>
        <v>100</v>
      </c>
    </row>
    <row r="432" spans="1:11" ht="18.75" x14ac:dyDescent="0.3">
      <c r="A432" s="82"/>
      <c r="B432" s="105" t="s">
        <v>315</v>
      </c>
      <c r="C432" s="70" t="s">
        <v>309</v>
      </c>
      <c r="D432" s="70" t="s">
        <v>7</v>
      </c>
      <c r="E432" s="70" t="s">
        <v>5</v>
      </c>
      <c r="F432" s="70" t="s">
        <v>314</v>
      </c>
      <c r="G432" s="106"/>
      <c r="H432" s="422">
        <f t="shared" si="73"/>
        <v>0</v>
      </c>
      <c r="I432" s="422">
        <f t="shared" si="73"/>
        <v>25.8</v>
      </c>
      <c r="J432" s="419">
        <f>J433</f>
        <v>25.8</v>
      </c>
      <c r="K432" s="419">
        <f t="shared" si="69"/>
        <v>100</v>
      </c>
    </row>
    <row r="433" spans="1:11" ht="60.75" customHeight="1" x14ac:dyDescent="0.3">
      <c r="A433" s="82"/>
      <c r="B433" s="105" t="s">
        <v>390</v>
      </c>
      <c r="C433" s="70" t="s">
        <v>309</v>
      </c>
      <c r="D433" s="70" t="s">
        <v>7</v>
      </c>
      <c r="E433" s="70" t="s">
        <v>5</v>
      </c>
      <c r="F433" s="70" t="s">
        <v>399</v>
      </c>
      <c r="G433" s="106"/>
      <c r="H433" s="422">
        <f t="shared" si="73"/>
        <v>0</v>
      </c>
      <c r="I433" s="422">
        <f t="shared" si="73"/>
        <v>25.8</v>
      </c>
      <c r="J433" s="419">
        <f>J434</f>
        <v>25.8</v>
      </c>
      <c r="K433" s="419">
        <f t="shared" si="69"/>
        <v>100</v>
      </c>
    </row>
    <row r="434" spans="1:11" ht="60.75" customHeight="1" x14ac:dyDescent="0.3">
      <c r="A434" s="82"/>
      <c r="B434" s="105" t="s">
        <v>106</v>
      </c>
      <c r="C434" s="70" t="s">
        <v>309</v>
      </c>
      <c r="D434" s="70" t="s">
        <v>7</v>
      </c>
      <c r="E434" s="70" t="s">
        <v>5</v>
      </c>
      <c r="F434" s="70" t="s">
        <v>399</v>
      </c>
      <c r="G434" s="106" t="s">
        <v>84</v>
      </c>
      <c r="H434" s="422">
        <v>0</v>
      </c>
      <c r="I434" s="422">
        <v>25.8</v>
      </c>
      <c r="J434" s="419">
        <v>25.8</v>
      </c>
      <c r="K434" s="419">
        <f t="shared" si="69"/>
        <v>100</v>
      </c>
    </row>
    <row r="435" spans="1:11" ht="114" customHeight="1" x14ac:dyDescent="0.3">
      <c r="A435" s="25" t="s">
        <v>43</v>
      </c>
      <c r="B435" s="140" t="s">
        <v>124</v>
      </c>
      <c r="C435" s="18" t="s">
        <v>125</v>
      </c>
      <c r="D435" s="30"/>
      <c r="E435" s="51"/>
      <c r="F435" s="30"/>
      <c r="G435" s="2"/>
      <c r="H435" s="431">
        <f>H448+H475+H495+H503+H436</f>
        <v>288540.90000000002</v>
      </c>
      <c r="I435" s="431">
        <f>I448+I475+I495+I503+I436</f>
        <v>218920.69999999998</v>
      </c>
      <c r="J435" s="431">
        <f>J448+J475+J495+J503+J436</f>
        <v>213918.22653999997</v>
      </c>
      <c r="K435" s="420">
        <f t="shared" si="69"/>
        <v>97.714938121429356</v>
      </c>
    </row>
    <row r="436" spans="1:11" ht="18.75" x14ac:dyDescent="0.3">
      <c r="A436" s="25"/>
      <c r="B436" s="254" t="s">
        <v>19</v>
      </c>
      <c r="C436" s="144" t="s">
        <v>125</v>
      </c>
      <c r="D436" s="145" t="s">
        <v>3</v>
      </c>
      <c r="E436" s="145"/>
      <c r="F436" s="311"/>
      <c r="G436" s="2"/>
      <c r="H436" s="419">
        <f>H437</f>
        <v>0</v>
      </c>
      <c r="I436" s="419">
        <f t="shared" ref="H436:J441" si="74">I437</f>
        <v>1200.4000000000001</v>
      </c>
      <c r="J436" s="419">
        <f t="shared" si="74"/>
        <v>1200.2660599999999</v>
      </c>
      <c r="K436" s="419">
        <f t="shared" si="69"/>
        <v>99.988842052649105</v>
      </c>
    </row>
    <row r="437" spans="1:11" ht="18.75" x14ac:dyDescent="0.3">
      <c r="A437" s="25"/>
      <c r="B437" s="400" t="s">
        <v>24</v>
      </c>
      <c r="C437" s="144" t="s">
        <v>125</v>
      </c>
      <c r="D437" s="145" t="s">
        <v>3</v>
      </c>
      <c r="E437" s="145" t="s">
        <v>64</v>
      </c>
      <c r="F437" s="311"/>
      <c r="G437" s="2"/>
      <c r="H437" s="419">
        <f>H438+H443</f>
        <v>0</v>
      </c>
      <c r="I437" s="419">
        <f>I438+I443</f>
        <v>1200.4000000000001</v>
      </c>
      <c r="J437" s="419">
        <f>J438+J443</f>
        <v>1200.2660599999999</v>
      </c>
      <c r="K437" s="419">
        <f t="shared" si="69"/>
        <v>99.988842052649105</v>
      </c>
    </row>
    <row r="438" spans="1:11" ht="64.5" customHeight="1" x14ac:dyDescent="0.3">
      <c r="A438" s="25"/>
      <c r="B438" s="115" t="s">
        <v>525</v>
      </c>
      <c r="C438" s="311" t="s">
        <v>125</v>
      </c>
      <c r="D438" s="51" t="s">
        <v>3</v>
      </c>
      <c r="E438" s="51" t="s">
        <v>64</v>
      </c>
      <c r="F438" s="311" t="s">
        <v>227</v>
      </c>
      <c r="G438" s="2"/>
      <c r="H438" s="419">
        <f t="shared" si="74"/>
        <v>0</v>
      </c>
      <c r="I438" s="419">
        <f t="shared" si="74"/>
        <v>1147.7</v>
      </c>
      <c r="J438" s="419">
        <f t="shared" si="74"/>
        <v>1147.6579999999999</v>
      </c>
      <c r="K438" s="419">
        <f t="shared" si="69"/>
        <v>99.996340507101138</v>
      </c>
    </row>
    <row r="439" spans="1:11" ht="40.5" customHeight="1" x14ac:dyDescent="0.3">
      <c r="A439" s="25"/>
      <c r="B439" s="207" t="s">
        <v>340</v>
      </c>
      <c r="C439" s="311" t="s">
        <v>125</v>
      </c>
      <c r="D439" s="51" t="s">
        <v>3</v>
      </c>
      <c r="E439" s="51" t="s">
        <v>64</v>
      </c>
      <c r="F439" s="311" t="s">
        <v>339</v>
      </c>
      <c r="G439" s="2"/>
      <c r="H439" s="419">
        <f t="shared" si="74"/>
        <v>0</v>
      </c>
      <c r="I439" s="419">
        <f t="shared" si="74"/>
        <v>1147.7</v>
      </c>
      <c r="J439" s="419">
        <f t="shared" si="74"/>
        <v>1147.6579999999999</v>
      </c>
      <c r="K439" s="419">
        <f t="shared" si="69"/>
        <v>99.996340507101138</v>
      </c>
    </row>
    <row r="440" spans="1:11" ht="42.75" customHeight="1" x14ac:dyDescent="0.3">
      <c r="A440" s="25"/>
      <c r="B440" s="289" t="s">
        <v>409</v>
      </c>
      <c r="C440" s="311" t="s">
        <v>125</v>
      </c>
      <c r="D440" s="51" t="s">
        <v>3</v>
      </c>
      <c r="E440" s="51" t="s">
        <v>64</v>
      </c>
      <c r="F440" s="311" t="s">
        <v>408</v>
      </c>
      <c r="G440" s="2"/>
      <c r="H440" s="419">
        <f t="shared" si="74"/>
        <v>0</v>
      </c>
      <c r="I440" s="419">
        <f t="shared" si="74"/>
        <v>1147.7</v>
      </c>
      <c r="J440" s="419">
        <f t="shared" si="74"/>
        <v>1147.6579999999999</v>
      </c>
      <c r="K440" s="419">
        <f t="shared" si="69"/>
        <v>99.996340507101138</v>
      </c>
    </row>
    <row r="441" spans="1:11" ht="64.5" customHeight="1" x14ac:dyDescent="0.3">
      <c r="A441" s="25"/>
      <c r="B441" s="207" t="s">
        <v>668</v>
      </c>
      <c r="C441" s="311" t="s">
        <v>125</v>
      </c>
      <c r="D441" s="51" t="s">
        <v>3</v>
      </c>
      <c r="E441" s="51" t="s">
        <v>64</v>
      </c>
      <c r="F441" s="311" t="s">
        <v>669</v>
      </c>
      <c r="G441" s="2"/>
      <c r="H441" s="419">
        <f t="shared" si="74"/>
        <v>0</v>
      </c>
      <c r="I441" s="419">
        <f t="shared" si="74"/>
        <v>1147.7</v>
      </c>
      <c r="J441" s="419">
        <f t="shared" si="74"/>
        <v>1147.6579999999999</v>
      </c>
      <c r="K441" s="419">
        <f t="shared" si="69"/>
        <v>99.996340507101138</v>
      </c>
    </row>
    <row r="442" spans="1:11" ht="18.75" x14ac:dyDescent="0.3">
      <c r="A442" s="25"/>
      <c r="B442" s="90" t="s">
        <v>166</v>
      </c>
      <c r="C442" s="144" t="s">
        <v>125</v>
      </c>
      <c r="D442" s="145" t="s">
        <v>3</v>
      </c>
      <c r="E442" s="145" t="s">
        <v>64</v>
      </c>
      <c r="F442" s="311" t="s">
        <v>669</v>
      </c>
      <c r="G442" s="2" t="s">
        <v>85</v>
      </c>
      <c r="H442" s="419">
        <v>0</v>
      </c>
      <c r="I442" s="419">
        <f>1147.8-0.1</f>
        <v>1147.7</v>
      </c>
      <c r="J442" s="419">
        <v>1147.6579999999999</v>
      </c>
      <c r="K442" s="419">
        <f t="shared" si="69"/>
        <v>99.996340507101138</v>
      </c>
    </row>
    <row r="443" spans="1:11" ht="37.5" x14ac:dyDescent="0.3">
      <c r="A443" s="25"/>
      <c r="B443" s="289" t="s">
        <v>301</v>
      </c>
      <c r="C443" s="8" t="s">
        <v>125</v>
      </c>
      <c r="D443" s="2" t="s">
        <v>3</v>
      </c>
      <c r="E443" s="2" t="s">
        <v>64</v>
      </c>
      <c r="F443" s="30" t="s">
        <v>300</v>
      </c>
      <c r="G443" s="29"/>
      <c r="H443" s="419">
        <f t="shared" ref="H443:J444" si="75">H444</f>
        <v>0</v>
      </c>
      <c r="I443" s="419">
        <f t="shared" si="75"/>
        <v>52.7</v>
      </c>
      <c r="J443" s="419">
        <f t="shared" si="75"/>
        <v>52.608060000000002</v>
      </c>
      <c r="K443" s="419">
        <f t="shared" si="69"/>
        <v>99.825540796963935</v>
      </c>
    </row>
    <row r="444" spans="1:11" ht="18.75" x14ac:dyDescent="0.3">
      <c r="A444" s="25"/>
      <c r="B444" s="90" t="s">
        <v>392</v>
      </c>
      <c r="C444" s="8" t="s">
        <v>125</v>
      </c>
      <c r="D444" s="2" t="s">
        <v>3</v>
      </c>
      <c r="E444" s="2" t="s">
        <v>64</v>
      </c>
      <c r="F444" s="30" t="s">
        <v>299</v>
      </c>
      <c r="G444" s="29"/>
      <c r="H444" s="419">
        <f t="shared" si="75"/>
        <v>0</v>
      </c>
      <c r="I444" s="419">
        <f t="shared" si="75"/>
        <v>52.7</v>
      </c>
      <c r="J444" s="419">
        <f t="shared" si="75"/>
        <v>52.608060000000002</v>
      </c>
      <c r="K444" s="419">
        <f t="shared" si="69"/>
        <v>99.825540796963935</v>
      </c>
    </row>
    <row r="445" spans="1:11" ht="37.5" x14ac:dyDescent="0.3">
      <c r="A445" s="25"/>
      <c r="B445" s="90" t="s">
        <v>656</v>
      </c>
      <c r="C445" s="8" t="s">
        <v>125</v>
      </c>
      <c r="D445" s="2" t="s">
        <v>3</v>
      </c>
      <c r="E445" s="2" t="s">
        <v>64</v>
      </c>
      <c r="F445" s="30" t="s">
        <v>657</v>
      </c>
      <c r="G445" s="29"/>
      <c r="H445" s="419">
        <f>H446+H447</f>
        <v>0</v>
      </c>
      <c r="I445" s="419">
        <f>I446+I447</f>
        <v>52.7</v>
      </c>
      <c r="J445" s="419">
        <f>J446+J447</f>
        <v>52.608060000000002</v>
      </c>
      <c r="K445" s="419">
        <f t="shared" si="69"/>
        <v>99.825540796963935</v>
      </c>
    </row>
    <row r="446" spans="1:11" ht="56.25" x14ac:dyDescent="0.3">
      <c r="A446" s="25"/>
      <c r="B446" s="90" t="s">
        <v>106</v>
      </c>
      <c r="C446" s="8" t="s">
        <v>125</v>
      </c>
      <c r="D446" s="2" t="s">
        <v>3</v>
      </c>
      <c r="E446" s="2" t="s">
        <v>64</v>
      </c>
      <c r="F446" s="30" t="s">
        <v>657</v>
      </c>
      <c r="G446" s="29" t="s">
        <v>84</v>
      </c>
      <c r="H446" s="419">
        <v>0</v>
      </c>
      <c r="I446" s="419">
        <v>31.7</v>
      </c>
      <c r="J446" s="419">
        <v>31.671710000000001</v>
      </c>
      <c r="K446" s="419">
        <f t="shared" si="69"/>
        <v>99.910757097791802</v>
      </c>
    </row>
    <row r="447" spans="1:11" ht="18.75" x14ac:dyDescent="0.3">
      <c r="A447" s="25"/>
      <c r="B447" s="90" t="s">
        <v>677</v>
      </c>
      <c r="C447" s="8" t="s">
        <v>125</v>
      </c>
      <c r="D447" s="2" t="s">
        <v>3</v>
      </c>
      <c r="E447" s="2" t="s">
        <v>64</v>
      </c>
      <c r="F447" s="30" t="s">
        <v>657</v>
      </c>
      <c r="G447" s="29" t="s">
        <v>676</v>
      </c>
      <c r="H447" s="419">
        <v>0</v>
      </c>
      <c r="I447" s="419">
        <v>21</v>
      </c>
      <c r="J447" s="419">
        <v>20.936350000000001</v>
      </c>
      <c r="K447" s="419">
        <f t="shared" si="69"/>
        <v>99.696904761904776</v>
      </c>
    </row>
    <row r="448" spans="1:11" ht="25.5" customHeight="1" x14ac:dyDescent="0.3">
      <c r="A448" s="122"/>
      <c r="B448" s="148" t="s">
        <v>15</v>
      </c>
      <c r="C448" s="144" t="s">
        <v>125</v>
      </c>
      <c r="D448" s="145" t="s">
        <v>5</v>
      </c>
      <c r="E448" s="145"/>
      <c r="F448" s="311"/>
      <c r="G448" s="2"/>
      <c r="H448" s="419">
        <f>H462+H449</f>
        <v>27733.5</v>
      </c>
      <c r="I448" s="419">
        <f>I462+I449</f>
        <v>19089.400000000001</v>
      </c>
      <c r="J448" s="419">
        <f>J462+J449</f>
        <v>19089.086660000001</v>
      </c>
      <c r="K448" s="419">
        <f t="shared" si="69"/>
        <v>99.998358565486598</v>
      </c>
    </row>
    <row r="449" spans="1:11" ht="25.5" customHeight="1" x14ac:dyDescent="0.3">
      <c r="A449" s="122"/>
      <c r="B449" s="148" t="s">
        <v>413</v>
      </c>
      <c r="C449" s="311" t="s">
        <v>125</v>
      </c>
      <c r="D449" s="51" t="s">
        <v>5</v>
      </c>
      <c r="E449" s="51" t="s">
        <v>6</v>
      </c>
      <c r="F449" s="311"/>
      <c r="G449" s="2"/>
      <c r="H449" s="423">
        <f>H450+H457</f>
        <v>8000</v>
      </c>
      <c r="I449" s="423">
        <f>I450+I457</f>
        <v>705.59999999999991</v>
      </c>
      <c r="J449" s="423">
        <f>J450+J457</f>
        <v>705.48222999999996</v>
      </c>
      <c r="K449" s="419">
        <f t="shared" si="69"/>
        <v>99.983309240362814</v>
      </c>
    </row>
    <row r="450" spans="1:11" ht="62.25" customHeight="1" x14ac:dyDescent="0.3">
      <c r="A450" s="122"/>
      <c r="B450" s="289" t="s">
        <v>442</v>
      </c>
      <c r="C450" s="8" t="s">
        <v>125</v>
      </c>
      <c r="D450" s="2" t="s">
        <v>5</v>
      </c>
      <c r="E450" s="2" t="s">
        <v>6</v>
      </c>
      <c r="F450" s="8" t="s">
        <v>414</v>
      </c>
      <c r="G450" s="2"/>
      <c r="H450" s="419">
        <f t="shared" ref="H450:J451" si="76">H451</f>
        <v>8000</v>
      </c>
      <c r="I450" s="419">
        <f t="shared" si="76"/>
        <v>701.8</v>
      </c>
      <c r="J450" s="419">
        <f t="shared" si="76"/>
        <v>701.73222999999996</v>
      </c>
      <c r="K450" s="419">
        <f t="shared" si="69"/>
        <v>99.990343402678832</v>
      </c>
    </row>
    <row r="451" spans="1:11" ht="62.25" customHeight="1" x14ac:dyDescent="0.3">
      <c r="A451" s="122"/>
      <c r="B451" s="105" t="s">
        <v>448</v>
      </c>
      <c r="C451" s="8" t="s">
        <v>125</v>
      </c>
      <c r="D451" s="2" t="s">
        <v>5</v>
      </c>
      <c r="E451" s="2" t="s">
        <v>6</v>
      </c>
      <c r="F451" s="8" t="s">
        <v>415</v>
      </c>
      <c r="G451" s="2"/>
      <c r="H451" s="419">
        <f>H452</f>
        <v>8000</v>
      </c>
      <c r="I451" s="419">
        <f t="shared" si="76"/>
        <v>701.8</v>
      </c>
      <c r="J451" s="419">
        <f t="shared" si="76"/>
        <v>701.73222999999996</v>
      </c>
      <c r="K451" s="419">
        <f t="shared" si="69"/>
        <v>99.990343402678832</v>
      </c>
    </row>
    <row r="452" spans="1:11" ht="68.25" customHeight="1" x14ac:dyDescent="0.3">
      <c r="A452" s="122"/>
      <c r="B452" s="326" t="s">
        <v>443</v>
      </c>
      <c r="C452" s="8" t="s">
        <v>125</v>
      </c>
      <c r="D452" s="2" t="s">
        <v>5</v>
      </c>
      <c r="E452" s="2" t="s">
        <v>6</v>
      </c>
      <c r="F452" s="8" t="s">
        <v>416</v>
      </c>
      <c r="G452" s="2"/>
      <c r="H452" s="423">
        <f>H453+H455</f>
        <v>8000</v>
      </c>
      <c r="I452" s="423">
        <f>I453+I455</f>
        <v>701.8</v>
      </c>
      <c r="J452" s="423">
        <f>J453+J455</f>
        <v>701.73222999999996</v>
      </c>
      <c r="K452" s="419">
        <f t="shared" si="69"/>
        <v>99.990343402678832</v>
      </c>
    </row>
    <row r="453" spans="1:11" ht="68.25" customHeight="1" x14ac:dyDescent="0.3">
      <c r="A453" s="122"/>
      <c r="B453" s="389" t="s">
        <v>625</v>
      </c>
      <c r="C453" s="8" t="s">
        <v>125</v>
      </c>
      <c r="D453" s="2" t="s">
        <v>5</v>
      </c>
      <c r="E453" s="2" t="s">
        <v>6</v>
      </c>
      <c r="F453" s="8" t="s">
        <v>624</v>
      </c>
      <c r="G453" s="2"/>
      <c r="H453" s="423">
        <f>H454</f>
        <v>0</v>
      </c>
      <c r="I453" s="423">
        <f>I454</f>
        <v>701.8</v>
      </c>
      <c r="J453" s="423">
        <f>J454</f>
        <v>701.73222999999996</v>
      </c>
      <c r="K453" s="419">
        <f t="shared" si="69"/>
        <v>99.990343402678832</v>
      </c>
    </row>
    <row r="454" spans="1:11" ht="68.25" customHeight="1" x14ac:dyDescent="0.3">
      <c r="A454" s="122"/>
      <c r="B454" s="289" t="s">
        <v>106</v>
      </c>
      <c r="C454" s="8" t="s">
        <v>125</v>
      </c>
      <c r="D454" s="2" t="s">
        <v>5</v>
      </c>
      <c r="E454" s="2" t="s">
        <v>6</v>
      </c>
      <c r="F454" s="8" t="s">
        <v>624</v>
      </c>
      <c r="G454" s="2" t="s">
        <v>84</v>
      </c>
      <c r="H454" s="423">
        <v>0</v>
      </c>
      <c r="I454" s="423">
        <f>262.9+400+171-132.1</f>
        <v>701.8</v>
      </c>
      <c r="J454" s="419">
        <v>701.73222999999996</v>
      </c>
      <c r="K454" s="419">
        <f t="shared" si="69"/>
        <v>99.990343402678832</v>
      </c>
    </row>
    <row r="455" spans="1:11" ht="81.75" customHeight="1" x14ac:dyDescent="0.3">
      <c r="A455" s="122"/>
      <c r="B455" s="289" t="s">
        <v>726</v>
      </c>
      <c r="C455" s="8" t="s">
        <v>125</v>
      </c>
      <c r="D455" s="2" t="s">
        <v>5</v>
      </c>
      <c r="E455" s="2" t="s">
        <v>6</v>
      </c>
      <c r="F455" s="8" t="s">
        <v>725</v>
      </c>
      <c r="G455" s="2"/>
      <c r="H455" s="423">
        <f>H456</f>
        <v>8000</v>
      </c>
      <c r="I455" s="423">
        <f>I456</f>
        <v>0</v>
      </c>
      <c r="J455" s="423">
        <f>J456</f>
        <v>0</v>
      </c>
      <c r="K455" s="419">
        <v>0</v>
      </c>
    </row>
    <row r="456" spans="1:11" ht="29.25" customHeight="1" x14ac:dyDescent="0.3">
      <c r="A456" s="122"/>
      <c r="B456" s="289" t="s">
        <v>117</v>
      </c>
      <c r="C456" s="8" t="s">
        <v>125</v>
      </c>
      <c r="D456" s="2" t="s">
        <v>5</v>
      </c>
      <c r="E456" s="2" t="s">
        <v>6</v>
      </c>
      <c r="F456" s="8" t="s">
        <v>725</v>
      </c>
      <c r="G456" s="2" t="s">
        <v>116</v>
      </c>
      <c r="H456" s="423">
        <v>8000</v>
      </c>
      <c r="I456" s="423">
        <v>0</v>
      </c>
      <c r="J456" s="419">
        <v>0</v>
      </c>
      <c r="K456" s="419">
        <v>0</v>
      </c>
    </row>
    <row r="457" spans="1:11" ht="60.75" customHeight="1" x14ac:dyDescent="0.3">
      <c r="A457" s="122"/>
      <c r="B457" s="115" t="s">
        <v>525</v>
      </c>
      <c r="C457" s="8" t="s">
        <v>125</v>
      </c>
      <c r="D457" s="30" t="s">
        <v>5</v>
      </c>
      <c r="E457" s="51" t="s">
        <v>6</v>
      </c>
      <c r="F457" s="30" t="s">
        <v>227</v>
      </c>
      <c r="G457" s="2"/>
      <c r="H457" s="395">
        <f t="shared" ref="H457:J460" si="77">H458</f>
        <v>0</v>
      </c>
      <c r="I457" s="395">
        <f t="shared" si="77"/>
        <v>3.8</v>
      </c>
      <c r="J457" s="395">
        <f t="shared" si="77"/>
        <v>3.75</v>
      </c>
      <c r="K457" s="419">
        <f t="shared" si="69"/>
        <v>98.684210526315795</v>
      </c>
    </row>
    <row r="458" spans="1:11" ht="44.25" customHeight="1" x14ac:dyDescent="0.3">
      <c r="A458" s="122"/>
      <c r="B458" s="207" t="s">
        <v>340</v>
      </c>
      <c r="C458" s="8" t="s">
        <v>125</v>
      </c>
      <c r="D458" s="30" t="s">
        <v>5</v>
      </c>
      <c r="E458" s="51" t="s">
        <v>6</v>
      </c>
      <c r="F458" s="30" t="s">
        <v>339</v>
      </c>
      <c r="G458" s="2"/>
      <c r="H458" s="395">
        <f t="shared" si="77"/>
        <v>0</v>
      </c>
      <c r="I458" s="395">
        <f t="shared" si="77"/>
        <v>3.8</v>
      </c>
      <c r="J458" s="395">
        <f t="shared" si="77"/>
        <v>3.75</v>
      </c>
      <c r="K458" s="419">
        <f t="shared" si="69"/>
        <v>98.684210526315795</v>
      </c>
    </row>
    <row r="459" spans="1:11" ht="37.5" x14ac:dyDescent="0.3">
      <c r="A459" s="122"/>
      <c r="B459" s="90" t="s">
        <v>409</v>
      </c>
      <c r="C459" s="8" t="s">
        <v>125</v>
      </c>
      <c r="D459" s="30" t="s">
        <v>5</v>
      </c>
      <c r="E459" s="51" t="s">
        <v>6</v>
      </c>
      <c r="F459" s="30" t="s">
        <v>408</v>
      </c>
      <c r="G459" s="2"/>
      <c r="H459" s="395">
        <f t="shared" si="77"/>
        <v>0</v>
      </c>
      <c r="I459" s="395">
        <f t="shared" si="77"/>
        <v>3.8</v>
      </c>
      <c r="J459" s="395">
        <f t="shared" si="77"/>
        <v>3.75</v>
      </c>
      <c r="K459" s="419">
        <f t="shared" si="69"/>
        <v>98.684210526315795</v>
      </c>
    </row>
    <row r="460" spans="1:11" ht="56.25" x14ac:dyDescent="0.3">
      <c r="A460" s="122"/>
      <c r="B460" s="90" t="s">
        <v>651</v>
      </c>
      <c r="C460" s="8" t="s">
        <v>125</v>
      </c>
      <c r="D460" s="30" t="s">
        <v>5</v>
      </c>
      <c r="E460" s="51" t="s">
        <v>6</v>
      </c>
      <c r="F460" s="30" t="s">
        <v>652</v>
      </c>
      <c r="G460" s="2"/>
      <c r="H460" s="395">
        <f t="shared" si="77"/>
        <v>0</v>
      </c>
      <c r="I460" s="395">
        <f t="shared" si="77"/>
        <v>3.8</v>
      </c>
      <c r="J460" s="395">
        <f t="shared" si="77"/>
        <v>3.75</v>
      </c>
      <c r="K460" s="419">
        <f t="shared" si="69"/>
        <v>98.684210526315795</v>
      </c>
    </row>
    <row r="461" spans="1:11" ht="56.25" x14ac:dyDescent="0.3">
      <c r="A461" s="122"/>
      <c r="B461" s="90" t="s">
        <v>106</v>
      </c>
      <c r="C461" s="8" t="s">
        <v>125</v>
      </c>
      <c r="D461" s="30" t="s">
        <v>5</v>
      </c>
      <c r="E461" s="51" t="s">
        <v>6</v>
      </c>
      <c r="F461" s="30" t="s">
        <v>652</v>
      </c>
      <c r="G461" s="2" t="s">
        <v>84</v>
      </c>
      <c r="H461" s="395">
        <v>0</v>
      </c>
      <c r="I461" s="395">
        <v>3.8</v>
      </c>
      <c r="J461" s="419">
        <v>3.75</v>
      </c>
      <c r="K461" s="419">
        <f t="shared" si="69"/>
        <v>98.684210526315795</v>
      </c>
    </row>
    <row r="462" spans="1:11" ht="42.75" customHeight="1" x14ac:dyDescent="0.3">
      <c r="A462" s="122"/>
      <c r="B462" s="135" t="s">
        <v>48</v>
      </c>
      <c r="C462" s="8" t="s">
        <v>125</v>
      </c>
      <c r="D462" s="51" t="s">
        <v>5</v>
      </c>
      <c r="E462" s="51" t="s">
        <v>5</v>
      </c>
      <c r="F462" s="311"/>
      <c r="G462" s="2"/>
      <c r="H462" s="419">
        <f>H463</f>
        <v>19733.5</v>
      </c>
      <c r="I462" s="419">
        <f>I463</f>
        <v>18383.800000000003</v>
      </c>
      <c r="J462" s="419">
        <f>J463</f>
        <v>18383.604429999999</v>
      </c>
      <c r="K462" s="419">
        <f t="shared" si="69"/>
        <v>99.998936182943666</v>
      </c>
    </row>
    <row r="463" spans="1:11" ht="65.25" customHeight="1" x14ac:dyDescent="0.3">
      <c r="A463" s="122"/>
      <c r="B463" s="115" t="s">
        <v>525</v>
      </c>
      <c r="C463" s="8" t="s">
        <v>125</v>
      </c>
      <c r="D463" s="30" t="s">
        <v>5</v>
      </c>
      <c r="E463" s="51" t="s">
        <v>5</v>
      </c>
      <c r="F463" s="30" t="s">
        <v>227</v>
      </c>
      <c r="G463" s="2"/>
      <c r="H463" s="419">
        <f>H465+H470</f>
        <v>19733.5</v>
      </c>
      <c r="I463" s="419">
        <f>I465+I470</f>
        <v>18383.800000000003</v>
      </c>
      <c r="J463" s="419">
        <f>J465+J470</f>
        <v>18383.604429999999</v>
      </c>
      <c r="K463" s="419">
        <f t="shared" si="69"/>
        <v>99.998936182943666</v>
      </c>
    </row>
    <row r="464" spans="1:11" ht="65.25" customHeight="1" x14ac:dyDescent="0.3">
      <c r="A464" s="122"/>
      <c r="B464" s="207" t="s">
        <v>340</v>
      </c>
      <c r="C464" s="8" t="s">
        <v>125</v>
      </c>
      <c r="D464" s="30" t="s">
        <v>5</v>
      </c>
      <c r="E464" s="51" t="s">
        <v>5</v>
      </c>
      <c r="F464" s="30" t="s">
        <v>339</v>
      </c>
      <c r="G464" s="2"/>
      <c r="H464" s="419">
        <f>H465+H470</f>
        <v>19733.5</v>
      </c>
      <c r="I464" s="419">
        <f>I465+I470</f>
        <v>18383.800000000003</v>
      </c>
      <c r="J464" s="419">
        <f>J465+J470</f>
        <v>18383.604429999999</v>
      </c>
      <c r="K464" s="419">
        <f t="shared" si="69"/>
        <v>99.998936182943666</v>
      </c>
    </row>
    <row r="465" spans="1:11" ht="66" customHeight="1" x14ac:dyDescent="0.3">
      <c r="A465" s="122"/>
      <c r="B465" s="115" t="s">
        <v>257</v>
      </c>
      <c r="C465" s="8" t="s">
        <v>125</v>
      </c>
      <c r="D465" s="30" t="s">
        <v>5</v>
      </c>
      <c r="E465" s="51" t="s">
        <v>5</v>
      </c>
      <c r="F465" s="30" t="s">
        <v>341</v>
      </c>
      <c r="G465" s="2"/>
      <c r="H465" s="419">
        <f>H466</f>
        <v>4760.5000000000009</v>
      </c>
      <c r="I465" s="419">
        <f>I466</f>
        <v>4154.8</v>
      </c>
      <c r="J465" s="419">
        <f>J466</f>
        <v>4154.7502400000003</v>
      </c>
      <c r="K465" s="419">
        <f t="shared" si="69"/>
        <v>99.998802349090212</v>
      </c>
    </row>
    <row r="466" spans="1:11" ht="44.25" customHeight="1" x14ac:dyDescent="0.3">
      <c r="A466" s="122"/>
      <c r="B466" s="135" t="s">
        <v>94</v>
      </c>
      <c r="C466" s="8" t="s">
        <v>125</v>
      </c>
      <c r="D466" s="30" t="s">
        <v>5</v>
      </c>
      <c r="E466" s="51" t="s">
        <v>5</v>
      </c>
      <c r="F466" s="30" t="s">
        <v>342</v>
      </c>
      <c r="G466" s="9"/>
      <c r="H466" s="419">
        <f>H467+H468+H469</f>
        <v>4760.5000000000009</v>
      </c>
      <c r="I466" s="419">
        <f>I467+I468</f>
        <v>4154.8</v>
      </c>
      <c r="J466" s="419">
        <f>J467+J468</f>
        <v>4154.7502400000003</v>
      </c>
      <c r="K466" s="419">
        <f t="shared" ref="K466:K529" si="78">J466/I466*100</f>
        <v>99.998802349090212</v>
      </c>
    </row>
    <row r="467" spans="1:11" ht="39.75" customHeight="1" x14ac:dyDescent="0.3">
      <c r="A467" s="122"/>
      <c r="B467" s="132" t="s">
        <v>433</v>
      </c>
      <c r="C467" s="8" t="s">
        <v>125</v>
      </c>
      <c r="D467" s="30" t="s">
        <v>5</v>
      </c>
      <c r="E467" s="51" t="s">
        <v>5</v>
      </c>
      <c r="F467" s="30" t="s">
        <v>342</v>
      </c>
      <c r="G467" s="9" t="s">
        <v>83</v>
      </c>
      <c r="H467" s="395">
        <v>4231.6000000000004</v>
      </c>
      <c r="I467" s="419">
        <f>4231.6-80-20.3</f>
        <v>4131.3</v>
      </c>
      <c r="J467" s="419">
        <v>4131.28024</v>
      </c>
      <c r="K467" s="419">
        <f t="shared" si="78"/>
        <v>99.999521700191224</v>
      </c>
    </row>
    <row r="468" spans="1:11" ht="60" customHeight="1" x14ac:dyDescent="0.3">
      <c r="A468" s="122"/>
      <c r="B468" s="153" t="s">
        <v>106</v>
      </c>
      <c r="C468" s="8" t="s">
        <v>125</v>
      </c>
      <c r="D468" s="30" t="s">
        <v>5</v>
      </c>
      <c r="E468" s="51" t="s">
        <v>5</v>
      </c>
      <c r="F468" s="30" t="s">
        <v>342</v>
      </c>
      <c r="G468" s="9" t="s">
        <v>84</v>
      </c>
      <c r="H468" s="395">
        <v>20.6</v>
      </c>
      <c r="I468" s="419">
        <f>20.6+6-3.1</f>
        <v>23.5</v>
      </c>
      <c r="J468" s="419">
        <v>23.47</v>
      </c>
      <c r="K468" s="419">
        <f t="shared" si="78"/>
        <v>99.872340425531917</v>
      </c>
    </row>
    <row r="469" spans="1:11" ht="42" customHeight="1" x14ac:dyDescent="0.3">
      <c r="A469" s="122"/>
      <c r="B469" s="90" t="s">
        <v>166</v>
      </c>
      <c r="C469" s="8" t="s">
        <v>125</v>
      </c>
      <c r="D469" s="30" t="s">
        <v>5</v>
      </c>
      <c r="E469" s="51" t="s">
        <v>5</v>
      </c>
      <c r="F469" s="30" t="s">
        <v>342</v>
      </c>
      <c r="G469" s="9" t="s">
        <v>85</v>
      </c>
      <c r="H469" s="395">
        <v>508.3</v>
      </c>
      <c r="I469" s="419">
        <v>0</v>
      </c>
      <c r="J469" s="419">
        <v>0</v>
      </c>
      <c r="K469" s="419">
        <v>0</v>
      </c>
    </row>
    <row r="470" spans="1:11" ht="45" customHeight="1" x14ac:dyDescent="0.3">
      <c r="A470" s="122"/>
      <c r="B470" s="90" t="s">
        <v>307</v>
      </c>
      <c r="C470" s="8" t="s">
        <v>125</v>
      </c>
      <c r="D470" s="30" t="s">
        <v>5</v>
      </c>
      <c r="E470" s="51" t="s">
        <v>5</v>
      </c>
      <c r="F470" s="30" t="s">
        <v>343</v>
      </c>
      <c r="G470" s="9"/>
      <c r="H470" s="419">
        <f>H471</f>
        <v>14973</v>
      </c>
      <c r="I470" s="419">
        <f>I471</f>
        <v>14229.000000000002</v>
      </c>
      <c r="J470" s="419">
        <f>J471</f>
        <v>14228.85419</v>
      </c>
      <c r="K470" s="419">
        <f t="shared" si="78"/>
        <v>99.998975261789298</v>
      </c>
    </row>
    <row r="471" spans="1:11" ht="57.75" customHeight="1" x14ac:dyDescent="0.3">
      <c r="A471" s="122"/>
      <c r="B471" s="90" t="s">
        <v>98</v>
      </c>
      <c r="C471" s="8" t="s">
        <v>125</v>
      </c>
      <c r="D471" s="30" t="s">
        <v>5</v>
      </c>
      <c r="E471" s="51" t="s">
        <v>5</v>
      </c>
      <c r="F471" s="30" t="s">
        <v>344</v>
      </c>
      <c r="G471" s="9"/>
      <c r="H471" s="419">
        <f>H472+H473+H474</f>
        <v>14973</v>
      </c>
      <c r="I471" s="419">
        <f>I472+I473+I474</f>
        <v>14229.000000000002</v>
      </c>
      <c r="J471" s="419">
        <f>J472+J473+J474</f>
        <v>14228.85419</v>
      </c>
      <c r="K471" s="419">
        <f t="shared" si="78"/>
        <v>99.998975261789298</v>
      </c>
    </row>
    <row r="472" spans="1:11" ht="53.25" customHeight="1" x14ac:dyDescent="0.3">
      <c r="A472" s="122"/>
      <c r="B472" s="101" t="s">
        <v>88</v>
      </c>
      <c r="C472" s="8" t="s">
        <v>125</v>
      </c>
      <c r="D472" s="30" t="s">
        <v>5</v>
      </c>
      <c r="E472" s="51" t="s">
        <v>5</v>
      </c>
      <c r="F472" s="30" t="s">
        <v>344</v>
      </c>
      <c r="G472" s="9" t="s">
        <v>86</v>
      </c>
      <c r="H472" s="419">
        <v>13720.6</v>
      </c>
      <c r="I472" s="419">
        <f>13720.6+657-1400.8+98.5+27.4-191.8-23.9</f>
        <v>12887.000000000002</v>
      </c>
      <c r="J472" s="419">
        <v>12886.95865</v>
      </c>
      <c r="K472" s="419">
        <f t="shared" si="78"/>
        <v>99.999679134011004</v>
      </c>
    </row>
    <row r="473" spans="1:11" ht="58.5" customHeight="1" x14ac:dyDescent="0.3">
      <c r="A473" s="122"/>
      <c r="B473" s="213" t="s">
        <v>106</v>
      </c>
      <c r="C473" s="8" t="s">
        <v>125</v>
      </c>
      <c r="D473" s="30" t="s">
        <v>5</v>
      </c>
      <c r="E473" s="51" t="s">
        <v>5</v>
      </c>
      <c r="F473" s="30" t="s">
        <v>344</v>
      </c>
      <c r="G473" s="9" t="s">
        <v>84</v>
      </c>
      <c r="H473" s="395">
        <v>1107.5999999999999</v>
      </c>
      <c r="I473" s="419">
        <f>1107.6-18.7+85.2-19.5+23.9</f>
        <v>1178.5</v>
      </c>
      <c r="J473" s="419">
        <v>1178.40554</v>
      </c>
      <c r="K473" s="419">
        <f t="shared" si="78"/>
        <v>99.991984726347056</v>
      </c>
    </row>
    <row r="474" spans="1:11" ht="28.5" customHeight="1" x14ac:dyDescent="0.3">
      <c r="A474" s="122"/>
      <c r="B474" s="90" t="s">
        <v>166</v>
      </c>
      <c r="C474" s="8" t="s">
        <v>125</v>
      </c>
      <c r="D474" s="30" t="s">
        <v>5</v>
      </c>
      <c r="E474" s="51" t="s">
        <v>5</v>
      </c>
      <c r="F474" s="30" t="s">
        <v>344</v>
      </c>
      <c r="G474" s="9" t="s">
        <v>85</v>
      </c>
      <c r="H474" s="395">
        <v>144.80000000000001</v>
      </c>
      <c r="I474" s="419">
        <f>144.8+18.7</f>
        <v>163.5</v>
      </c>
      <c r="J474" s="419">
        <v>163.49</v>
      </c>
      <c r="K474" s="419">
        <f t="shared" si="78"/>
        <v>99.993883792048933</v>
      </c>
    </row>
    <row r="475" spans="1:11" ht="18.75" x14ac:dyDescent="0.3">
      <c r="A475" s="122"/>
      <c r="B475" s="90" t="s">
        <v>0</v>
      </c>
      <c r="C475" s="8" t="s">
        <v>125</v>
      </c>
      <c r="D475" s="30" t="s">
        <v>7</v>
      </c>
      <c r="E475" s="51"/>
      <c r="F475" s="30"/>
      <c r="G475" s="9"/>
      <c r="H475" s="419">
        <f>H476+H483</f>
        <v>260807.4</v>
      </c>
      <c r="I475" s="419">
        <f>I476+I483</f>
        <v>52234.400000000023</v>
      </c>
      <c r="J475" s="419">
        <f>J476+J483</f>
        <v>50413.438310000005</v>
      </c>
      <c r="K475" s="419">
        <f t="shared" si="78"/>
        <v>96.513865019986795</v>
      </c>
    </row>
    <row r="476" spans="1:11" ht="27" customHeight="1" x14ac:dyDescent="0.3">
      <c r="A476" s="122"/>
      <c r="B476" s="90" t="s">
        <v>2</v>
      </c>
      <c r="C476" s="8" t="s">
        <v>125</v>
      </c>
      <c r="D476" s="30" t="s">
        <v>7</v>
      </c>
      <c r="E476" s="51" t="s">
        <v>3</v>
      </c>
      <c r="F476" s="30"/>
      <c r="G476" s="9"/>
      <c r="H476" s="419">
        <f>H477</f>
        <v>232241.3</v>
      </c>
      <c r="I476" s="419">
        <f>I477</f>
        <v>3628.5000000000264</v>
      </c>
      <c r="J476" s="419">
        <f>J477</f>
        <v>1940.94939</v>
      </c>
      <c r="K476" s="419">
        <f t="shared" si="78"/>
        <v>53.491784208350168</v>
      </c>
    </row>
    <row r="477" spans="1:11" ht="63.75" customHeight="1" x14ac:dyDescent="0.3">
      <c r="A477" s="122"/>
      <c r="B477" s="90" t="s">
        <v>525</v>
      </c>
      <c r="C477" s="8" t="s">
        <v>125</v>
      </c>
      <c r="D477" s="30" t="s">
        <v>7</v>
      </c>
      <c r="E477" s="51" t="s">
        <v>3</v>
      </c>
      <c r="F477" s="30" t="s">
        <v>227</v>
      </c>
      <c r="G477" s="9"/>
      <c r="H477" s="419">
        <f t="shared" ref="H477:J479" si="79">H478</f>
        <v>232241.3</v>
      </c>
      <c r="I477" s="419">
        <f t="shared" si="79"/>
        <v>3628.5000000000264</v>
      </c>
      <c r="J477" s="419">
        <f t="shared" si="79"/>
        <v>1940.94939</v>
      </c>
      <c r="K477" s="419">
        <f t="shared" si="78"/>
        <v>53.491784208350168</v>
      </c>
    </row>
    <row r="478" spans="1:11" ht="37.5" x14ac:dyDescent="0.3">
      <c r="A478" s="122"/>
      <c r="B478" s="90" t="s">
        <v>340</v>
      </c>
      <c r="C478" s="8" t="s">
        <v>125</v>
      </c>
      <c r="D478" s="30" t="s">
        <v>7</v>
      </c>
      <c r="E478" s="51" t="s">
        <v>3</v>
      </c>
      <c r="F478" s="30" t="s">
        <v>339</v>
      </c>
      <c r="G478" s="9"/>
      <c r="H478" s="419">
        <f t="shared" si="79"/>
        <v>232241.3</v>
      </c>
      <c r="I478" s="419">
        <f t="shared" si="79"/>
        <v>3628.5000000000264</v>
      </c>
      <c r="J478" s="419">
        <f t="shared" si="79"/>
        <v>1940.94939</v>
      </c>
      <c r="K478" s="419">
        <f t="shared" si="78"/>
        <v>53.491784208350168</v>
      </c>
    </row>
    <row r="479" spans="1:11" ht="63" customHeight="1" x14ac:dyDescent="0.3">
      <c r="A479" s="122"/>
      <c r="B479" s="90" t="s">
        <v>417</v>
      </c>
      <c r="C479" s="8" t="s">
        <v>125</v>
      </c>
      <c r="D479" s="30" t="s">
        <v>7</v>
      </c>
      <c r="E479" s="51" t="s">
        <v>3</v>
      </c>
      <c r="F479" s="30" t="s">
        <v>418</v>
      </c>
      <c r="G479" s="9"/>
      <c r="H479" s="419">
        <f t="shared" si="79"/>
        <v>232241.3</v>
      </c>
      <c r="I479" s="419">
        <f t="shared" si="79"/>
        <v>3628.5000000000264</v>
      </c>
      <c r="J479" s="419">
        <f t="shared" si="79"/>
        <v>1940.94939</v>
      </c>
      <c r="K479" s="419">
        <f t="shared" si="78"/>
        <v>53.491784208350168</v>
      </c>
    </row>
    <row r="480" spans="1:11" ht="60.75" customHeight="1" x14ac:dyDescent="0.3">
      <c r="A480" s="122"/>
      <c r="B480" s="90" t="s">
        <v>419</v>
      </c>
      <c r="C480" s="8" t="s">
        <v>125</v>
      </c>
      <c r="D480" s="30" t="s">
        <v>7</v>
      </c>
      <c r="E480" s="51" t="s">
        <v>3</v>
      </c>
      <c r="F480" s="30" t="s">
        <v>420</v>
      </c>
      <c r="G480" s="9"/>
      <c r="H480" s="423">
        <f>H482+H481</f>
        <v>232241.3</v>
      </c>
      <c r="I480" s="423">
        <f>I482+I481</f>
        <v>3628.5000000000264</v>
      </c>
      <c r="J480" s="423">
        <f>J482+J481</f>
        <v>1940.94939</v>
      </c>
      <c r="K480" s="419">
        <f t="shared" si="78"/>
        <v>53.491784208350168</v>
      </c>
    </row>
    <row r="481" spans="1:11" ht="60.75" customHeight="1" x14ac:dyDescent="0.3">
      <c r="A481" s="122"/>
      <c r="B481" s="289" t="s">
        <v>106</v>
      </c>
      <c r="C481" s="8" t="s">
        <v>125</v>
      </c>
      <c r="D481" s="30" t="s">
        <v>7</v>
      </c>
      <c r="E481" s="51" t="s">
        <v>3</v>
      </c>
      <c r="F481" s="8" t="s">
        <v>420</v>
      </c>
      <c r="G481" s="9" t="s">
        <v>84</v>
      </c>
      <c r="H481" s="423">
        <v>0</v>
      </c>
      <c r="I481" s="423">
        <f>312.9+5.1</f>
        <v>318</v>
      </c>
      <c r="J481" s="419">
        <v>5.04</v>
      </c>
      <c r="K481" s="419">
        <f t="shared" si="78"/>
        <v>1.5849056603773584</v>
      </c>
    </row>
    <row r="482" spans="1:11" ht="32.25" customHeight="1" x14ac:dyDescent="0.3">
      <c r="A482" s="122"/>
      <c r="B482" s="289" t="s">
        <v>421</v>
      </c>
      <c r="C482" s="8" t="s">
        <v>125</v>
      </c>
      <c r="D482" s="30" t="s">
        <v>7</v>
      </c>
      <c r="E482" s="51" t="s">
        <v>3</v>
      </c>
      <c r="F482" s="8" t="s">
        <v>420</v>
      </c>
      <c r="G482" s="9" t="s">
        <v>116</v>
      </c>
      <c r="H482" s="423">
        <v>232241.3</v>
      </c>
      <c r="I482" s="419">
        <f>229941.3+2300+318.5+66.1-6356.3-2444.6-1963.8-39000-6+37000-2000-70971.3-2100-111253.7-23630.3-3795.6-2793.8</f>
        <v>3310.5000000000264</v>
      </c>
      <c r="J482" s="419">
        <v>1935.90939</v>
      </c>
      <c r="K482" s="419">
        <f t="shared" si="78"/>
        <v>58.477855006796084</v>
      </c>
    </row>
    <row r="483" spans="1:11" ht="27" customHeight="1" x14ac:dyDescent="0.3">
      <c r="A483" s="122"/>
      <c r="B483" s="289" t="s">
        <v>1</v>
      </c>
      <c r="C483" s="8" t="s">
        <v>125</v>
      </c>
      <c r="D483" s="30" t="s">
        <v>7</v>
      </c>
      <c r="E483" s="51" t="s">
        <v>6</v>
      </c>
      <c r="F483" s="8"/>
      <c r="G483" s="2"/>
      <c r="H483" s="419">
        <f t="shared" ref="H483:J484" si="80">H484</f>
        <v>28566.100000000002</v>
      </c>
      <c r="I483" s="419">
        <f t="shared" si="80"/>
        <v>48605.899999999994</v>
      </c>
      <c r="J483" s="419">
        <f t="shared" si="80"/>
        <v>48472.488920000003</v>
      </c>
      <c r="K483" s="419">
        <f t="shared" si="78"/>
        <v>99.725524925986377</v>
      </c>
    </row>
    <row r="484" spans="1:11" ht="62.25" customHeight="1" x14ac:dyDescent="0.3">
      <c r="A484" s="122"/>
      <c r="B484" s="115" t="s">
        <v>526</v>
      </c>
      <c r="C484" s="8" t="s">
        <v>125</v>
      </c>
      <c r="D484" s="2" t="s">
        <v>7</v>
      </c>
      <c r="E484" s="2" t="s">
        <v>6</v>
      </c>
      <c r="F484" s="8" t="s">
        <v>227</v>
      </c>
      <c r="G484" s="2"/>
      <c r="H484" s="419">
        <f>H485</f>
        <v>28566.100000000002</v>
      </c>
      <c r="I484" s="419">
        <f t="shared" si="80"/>
        <v>48605.899999999994</v>
      </c>
      <c r="J484" s="419">
        <f t="shared" si="80"/>
        <v>48472.488920000003</v>
      </c>
      <c r="K484" s="419">
        <f t="shared" si="78"/>
        <v>99.725524925986377</v>
      </c>
    </row>
    <row r="485" spans="1:11" ht="48.75" customHeight="1" x14ac:dyDescent="0.3">
      <c r="A485" s="122"/>
      <c r="B485" s="207" t="s">
        <v>340</v>
      </c>
      <c r="C485" s="8" t="s">
        <v>125</v>
      </c>
      <c r="D485" s="2" t="s">
        <v>7</v>
      </c>
      <c r="E485" s="2" t="s">
        <v>6</v>
      </c>
      <c r="F485" s="8" t="s">
        <v>339</v>
      </c>
      <c r="G485" s="2"/>
      <c r="H485" s="423">
        <f>H490+H486</f>
        <v>28566.100000000002</v>
      </c>
      <c r="I485" s="423">
        <f>I490+I486</f>
        <v>48605.899999999994</v>
      </c>
      <c r="J485" s="423">
        <f>J490+J486</f>
        <v>48472.488920000003</v>
      </c>
      <c r="K485" s="419">
        <f t="shared" si="78"/>
        <v>99.725524925986377</v>
      </c>
    </row>
    <row r="486" spans="1:11" ht="56.25" x14ac:dyDescent="0.3">
      <c r="A486" s="122"/>
      <c r="B486" s="289" t="s">
        <v>647</v>
      </c>
      <c r="C486" s="8" t="s">
        <v>125</v>
      </c>
      <c r="D486" s="2" t="s">
        <v>7</v>
      </c>
      <c r="E486" s="2" t="s">
        <v>6</v>
      </c>
      <c r="F486" s="8" t="s">
        <v>645</v>
      </c>
      <c r="G486" s="2"/>
      <c r="H486" s="423">
        <f>H487</f>
        <v>0</v>
      </c>
      <c r="I486" s="423">
        <f>I487</f>
        <v>31834.699999999997</v>
      </c>
      <c r="J486" s="423">
        <f>J487</f>
        <v>31701.288919999999</v>
      </c>
      <c r="K486" s="419">
        <f t="shared" si="78"/>
        <v>99.580925593770331</v>
      </c>
    </row>
    <row r="487" spans="1:11" ht="56.25" x14ac:dyDescent="0.3">
      <c r="A487" s="122"/>
      <c r="B487" s="289" t="s">
        <v>648</v>
      </c>
      <c r="C487" s="8" t="s">
        <v>125</v>
      </c>
      <c r="D487" s="2" t="s">
        <v>7</v>
      </c>
      <c r="E487" s="2" t="s">
        <v>6</v>
      </c>
      <c r="F487" s="8" t="s">
        <v>646</v>
      </c>
      <c r="G487" s="2"/>
      <c r="H487" s="423">
        <f>H489+H488</f>
        <v>0</v>
      </c>
      <c r="I487" s="423">
        <f>I489+I488</f>
        <v>31834.699999999997</v>
      </c>
      <c r="J487" s="423">
        <f>J489+J488</f>
        <v>31701.288919999999</v>
      </c>
      <c r="K487" s="419">
        <f t="shared" si="78"/>
        <v>99.580925593770331</v>
      </c>
    </row>
    <row r="488" spans="1:11" ht="56.25" x14ac:dyDescent="0.3">
      <c r="A488" s="122"/>
      <c r="B488" s="289" t="s">
        <v>106</v>
      </c>
      <c r="C488" s="8" t="s">
        <v>125</v>
      </c>
      <c r="D488" s="2" t="s">
        <v>7</v>
      </c>
      <c r="E488" s="2" t="s">
        <v>6</v>
      </c>
      <c r="F488" s="8" t="s">
        <v>646</v>
      </c>
      <c r="G488" s="2" t="s">
        <v>84</v>
      </c>
      <c r="H488" s="423">
        <v>0</v>
      </c>
      <c r="I488" s="423">
        <f>111.6+87.3+150-23.1</f>
        <v>325.79999999999995</v>
      </c>
      <c r="J488" s="419">
        <v>325.68563</v>
      </c>
      <c r="K488" s="419">
        <f t="shared" si="78"/>
        <v>99.964895641497861</v>
      </c>
    </row>
    <row r="489" spans="1:11" ht="48.75" customHeight="1" x14ac:dyDescent="0.3">
      <c r="A489" s="122"/>
      <c r="B489" s="289" t="s">
        <v>421</v>
      </c>
      <c r="C489" s="8" t="s">
        <v>125</v>
      </c>
      <c r="D489" s="2" t="s">
        <v>7</v>
      </c>
      <c r="E489" s="2" t="s">
        <v>6</v>
      </c>
      <c r="F489" s="8" t="s">
        <v>646</v>
      </c>
      <c r="G489" s="2" t="s">
        <v>116</v>
      </c>
      <c r="H489" s="423">
        <v>0</v>
      </c>
      <c r="I489" s="423">
        <f>133.2+490.3+19508+880+7171.2+2240.2+39000-37000+2000-111.6+1206.3+901.6-2-4468.1-440.2</f>
        <v>31508.899999999998</v>
      </c>
      <c r="J489" s="419">
        <v>31375.603289999999</v>
      </c>
      <c r="K489" s="419">
        <f t="shared" si="78"/>
        <v>99.576955368165827</v>
      </c>
    </row>
    <row r="490" spans="1:11" ht="37.5" x14ac:dyDescent="0.3">
      <c r="A490" s="122"/>
      <c r="B490" s="289" t="s">
        <v>409</v>
      </c>
      <c r="C490" s="8" t="s">
        <v>125</v>
      </c>
      <c r="D490" s="30" t="s">
        <v>7</v>
      </c>
      <c r="E490" s="51" t="s">
        <v>6</v>
      </c>
      <c r="F490" s="70" t="s">
        <v>408</v>
      </c>
      <c r="G490" s="77"/>
      <c r="H490" s="419">
        <f>H491+H493</f>
        <v>28566.100000000002</v>
      </c>
      <c r="I490" s="419">
        <f>I491</f>
        <v>16771.199999999997</v>
      </c>
      <c r="J490" s="419">
        <f>J491</f>
        <v>16771.2</v>
      </c>
      <c r="K490" s="419">
        <f t="shared" si="78"/>
        <v>100.00000000000003</v>
      </c>
    </row>
    <row r="491" spans="1:11" ht="121.5" customHeight="1" x14ac:dyDescent="0.3">
      <c r="A491" s="122"/>
      <c r="B491" s="289" t="s">
        <v>623</v>
      </c>
      <c r="C491" s="8" t="s">
        <v>125</v>
      </c>
      <c r="D491" s="30" t="s">
        <v>7</v>
      </c>
      <c r="E491" s="51" t="s">
        <v>6</v>
      </c>
      <c r="F491" s="70" t="s">
        <v>472</v>
      </c>
      <c r="G491" s="77"/>
      <c r="H491" s="419">
        <f>H492</f>
        <v>21394.9</v>
      </c>
      <c r="I491" s="419">
        <f>I492</f>
        <v>16771.199999999997</v>
      </c>
      <c r="J491" s="419">
        <f>J492</f>
        <v>16771.2</v>
      </c>
      <c r="K491" s="419">
        <f t="shared" si="78"/>
        <v>100.00000000000003</v>
      </c>
    </row>
    <row r="492" spans="1:11" ht="32.25" customHeight="1" x14ac:dyDescent="0.3">
      <c r="A492" s="122"/>
      <c r="B492" s="289" t="s">
        <v>421</v>
      </c>
      <c r="C492" s="8" t="s">
        <v>125</v>
      </c>
      <c r="D492" s="30" t="s">
        <v>7</v>
      </c>
      <c r="E492" s="51" t="s">
        <v>6</v>
      </c>
      <c r="F492" s="70" t="s">
        <v>472</v>
      </c>
      <c r="G492" s="77" t="s">
        <v>116</v>
      </c>
      <c r="H492" s="428">
        <v>21394.9</v>
      </c>
      <c r="I492" s="419">
        <f>21394.9+5956.3-280.2-1206.3-988.9-3480.9-4300-323.7</f>
        <v>16771.199999999997</v>
      </c>
      <c r="J492" s="419">
        <v>16771.2</v>
      </c>
      <c r="K492" s="419">
        <f t="shared" si="78"/>
        <v>100.00000000000003</v>
      </c>
    </row>
    <row r="493" spans="1:11" ht="137.25" customHeight="1" x14ac:dyDescent="0.3">
      <c r="A493" s="122"/>
      <c r="B493" s="289" t="s">
        <v>728</v>
      </c>
      <c r="C493" s="8" t="s">
        <v>125</v>
      </c>
      <c r="D493" s="30" t="s">
        <v>7</v>
      </c>
      <c r="E493" s="51" t="s">
        <v>6</v>
      </c>
      <c r="F493" s="70" t="s">
        <v>727</v>
      </c>
      <c r="G493" s="77"/>
      <c r="H493" s="428">
        <f>H494</f>
        <v>7171.2</v>
      </c>
      <c r="I493" s="419">
        <f>I494</f>
        <v>0</v>
      </c>
      <c r="J493" s="419">
        <f>J494</f>
        <v>0</v>
      </c>
      <c r="K493" s="419">
        <v>0</v>
      </c>
    </row>
    <row r="494" spans="1:11" ht="32.25" customHeight="1" x14ac:dyDescent="0.3">
      <c r="A494" s="122"/>
      <c r="B494" s="289" t="s">
        <v>421</v>
      </c>
      <c r="C494" s="8" t="s">
        <v>125</v>
      </c>
      <c r="D494" s="30" t="s">
        <v>7</v>
      </c>
      <c r="E494" s="51" t="s">
        <v>6</v>
      </c>
      <c r="F494" s="70" t="s">
        <v>727</v>
      </c>
      <c r="G494" s="77" t="s">
        <v>116</v>
      </c>
      <c r="H494" s="428">
        <v>7171.2</v>
      </c>
      <c r="I494" s="419">
        <v>0</v>
      </c>
      <c r="J494" s="419">
        <v>0</v>
      </c>
      <c r="K494" s="419">
        <v>0</v>
      </c>
    </row>
    <row r="495" spans="1:11" ht="32.25" customHeight="1" x14ac:dyDescent="0.3">
      <c r="A495" s="122"/>
      <c r="B495" s="90" t="s">
        <v>649</v>
      </c>
      <c r="C495" s="8" t="s">
        <v>125</v>
      </c>
      <c r="D495" s="30" t="s">
        <v>11</v>
      </c>
      <c r="E495" s="51"/>
      <c r="F495" s="30"/>
      <c r="G495" s="9"/>
      <c r="H495" s="423">
        <f t="shared" ref="H495:J499" si="81">H496</f>
        <v>0</v>
      </c>
      <c r="I495" s="419">
        <f t="shared" si="81"/>
        <v>5366.8</v>
      </c>
      <c r="J495" s="419">
        <f t="shared" si="81"/>
        <v>2654.8553499999998</v>
      </c>
      <c r="K495" s="419">
        <f t="shared" si="78"/>
        <v>49.468125326078848</v>
      </c>
    </row>
    <row r="496" spans="1:11" ht="18.75" x14ac:dyDescent="0.3">
      <c r="A496" s="122"/>
      <c r="B496" s="90" t="s">
        <v>650</v>
      </c>
      <c r="C496" s="8" t="s">
        <v>125</v>
      </c>
      <c r="D496" s="30" t="s">
        <v>11</v>
      </c>
      <c r="E496" s="51" t="s">
        <v>6</v>
      </c>
      <c r="F496" s="30"/>
      <c r="G496" s="9"/>
      <c r="H496" s="423">
        <f t="shared" si="81"/>
        <v>0</v>
      </c>
      <c r="I496" s="419">
        <f t="shared" si="81"/>
        <v>5366.8</v>
      </c>
      <c r="J496" s="419">
        <f t="shared" si="81"/>
        <v>2654.8553499999998</v>
      </c>
      <c r="K496" s="419">
        <f t="shared" si="78"/>
        <v>49.468125326078848</v>
      </c>
    </row>
    <row r="497" spans="1:11" ht="75" x14ac:dyDescent="0.3">
      <c r="A497" s="122"/>
      <c r="B497" s="115" t="s">
        <v>526</v>
      </c>
      <c r="C497" s="8" t="s">
        <v>125</v>
      </c>
      <c r="D497" s="30" t="s">
        <v>11</v>
      </c>
      <c r="E497" s="51" t="s">
        <v>6</v>
      </c>
      <c r="F497" s="30" t="s">
        <v>227</v>
      </c>
      <c r="G497" s="9"/>
      <c r="H497" s="423">
        <f t="shared" si="81"/>
        <v>0</v>
      </c>
      <c r="I497" s="419">
        <f t="shared" si="81"/>
        <v>5366.8</v>
      </c>
      <c r="J497" s="419">
        <f t="shared" si="81"/>
        <v>2654.8553499999998</v>
      </c>
      <c r="K497" s="419">
        <f t="shared" si="78"/>
        <v>49.468125326078848</v>
      </c>
    </row>
    <row r="498" spans="1:11" ht="37.5" x14ac:dyDescent="0.3">
      <c r="A498" s="122"/>
      <c r="B498" s="90" t="s">
        <v>340</v>
      </c>
      <c r="C498" s="8" t="s">
        <v>125</v>
      </c>
      <c r="D498" s="30" t="s">
        <v>11</v>
      </c>
      <c r="E498" s="51" t="s">
        <v>6</v>
      </c>
      <c r="F498" s="30" t="s">
        <v>339</v>
      </c>
      <c r="G498" s="9"/>
      <c r="H498" s="423">
        <f t="shared" si="81"/>
        <v>0</v>
      </c>
      <c r="I498" s="419">
        <f t="shared" si="81"/>
        <v>5366.8</v>
      </c>
      <c r="J498" s="419">
        <f t="shared" si="81"/>
        <v>2654.8553499999998</v>
      </c>
      <c r="K498" s="419">
        <f t="shared" si="78"/>
        <v>49.468125326078848</v>
      </c>
    </row>
    <row r="499" spans="1:11" ht="37.5" x14ac:dyDescent="0.3">
      <c r="A499" s="122"/>
      <c r="B499" s="90" t="s">
        <v>409</v>
      </c>
      <c r="C499" s="8" t="s">
        <v>125</v>
      </c>
      <c r="D499" s="30" t="s">
        <v>11</v>
      </c>
      <c r="E499" s="51" t="s">
        <v>6</v>
      </c>
      <c r="F499" s="30" t="s">
        <v>408</v>
      </c>
      <c r="G499" s="9"/>
      <c r="H499" s="423">
        <f t="shared" si="81"/>
        <v>0</v>
      </c>
      <c r="I499" s="419">
        <f t="shared" si="81"/>
        <v>5366.8</v>
      </c>
      <c r="J499" s="419">
        <f t="shared" si="81"/>
        <v>2654.8553499999998</v>
      </c>
      <c r="K499" s="419">
        <f t="shared" si="78"/>
        <v>49.468125326078848</v>
      </c>
    </row>
    <row r="500" spans="1:11" ht="56.25" x14ac:dyDescent="0.3">
      <c r="A500" s="122"/>
      <c r="B500" s="90" t="s">
        <v>651</v>
      </c>
      <c r="C500" s="8" t="s">
        <v>125</v>
      </c>
      <c r="D500" s="30" t="s">
        <v>11</v>
      </c>
      <c r="E500" s="51" t="s">
        <v>6</v>
      </c>
      <c r="F500" s="30" t="s">
        <v>652</v>
      </c>
      <c r="G500" s="9"/>
      <c r="H500" s="423">
        <f>H501+H502</f>
        <v>0</v>
      </c>
      <c r="I500" s="423">
        <f>I501+I502</f>
        <v>5366.8</v>
      </c>
      <c r="J500" s="423">
        <f>J501+J502</f>
        <v>2654.8553499999998</v>
      </c>
      <c r="K500" s="419">
        <f t="shared" si="78"/>
        <v>49.468125326078848</v>
      </c>
    </row>
    <row r="501" spans="1:11" ht="56.25" x14ac:dyDescent="0.3">
      <c r="A501" s="122"/>
      <c r="B501" s="289" t="s">
        <v>106</v>
      </c>
      <c r="C501" s="8" t="s">
        <v>125</v>
      </c>
      <c r="D501" s="30" t="s">
        <v>11</v>
      </c>
      <c r="E501" s="51" t="s">
        <v>6</v>
      </c>
      <c r="F501" s="30" t="s">
        <v>652</v>
      </c>
      <c r="G501" s="9" t="s">
        <v>84</v>
      </c>
      <c r="H501" s="423">
        <v>0</v>
      </c>
      <c r="I501" s="419">
        <f>35.7+72.4+100-18.3-24-73.8</f>
        <v>92.000000000000014</v>
      </c>
      <c r="J501" s="419">
        <v>56.214199999999998</v>
      </c>
      <c r="K501" s="419">
        <f t="shared" si="78"/>
        <v>61.102391304347812</v>
      </c>
    </row>
    <row r="502" spans="1:11" ht="18.75" x14ac:dyDescent="0.3">
      <c r="A502" s="122"/>
      <c r="B502" s="289" t="s">
        <v>421</v>
      </c>
      <c r="C502" s="8" t="s">
        <v>125</v>
      </c>
      <c r="D502" s="30" t="s">
        <v>11</v>
      </c>
      <c r="E502" s="51" t="s">
        <v>6</v>
      </c>
      <c r="F502" s="30" t="s">
        <v>652</v>
      </c>
      <c r="G502" s="9" t="s">
        <v>116</v>
      </c>
      <c r="H502" s="423">
        <v>0</v>
      </c>
      <c r="I502" s="419">
        <f>2836.7+1800+618.3+24-4.2</f>
        <v>5274.8</v>
      </c>
      <c r="J502" s="419">
        <v>2598.6411499999999</v>
      </c>
      <c r="K502" s="419">
        <f t="shared" si="78"/>
        <v>49.265207211647834</v>
      </c>
    </row>
    <row r="503" spans="1:11" ht="18.75" x14ac:dyDescent="0.3">
      <c r="A503" s="122"/>
      <c r="B503" s="389" t="s">
        <v>69</v>
      </c>
      <c r="C503" s="8" t="s">
        <v>125</v>
      </c>
      <c r="D503" s="9" t="s">
        <v>26</v>
      </c>
      <c r="E503" s="9"/>
      <c r="F503" s="8"/>
      <c r="G503" s="2"/>
      <c r="H503" s="423">
        <f>H504</f>
        <v>0</v>
      </c>
      <c r="I503" s="419">
        <f t="shared" ref="I503:J504" si="82">I504</f>
        <v>141029.69999999998</v>
      </c>
      <c r="J503" s="419">
        <f t="shared" si="82"/>
        <v>140560.58015999998</v>
      </c>
      <c r="K503" s="419">
        <f t="shared" si="78"/>
        <v>99.667360960138183</v>
      </c>
    </row>
    <row r="504" spans="1:11" ht="18.75" x14ac:dyDescent="0.3">
      <c r="A504" s="122"/>
      <c r="B504" s="389" t="s">
        <v>654</v>
      </c>
      <c r="C504" s="8" t="s">
        <v>125</v>
      </c>
      <c r="D504" s="9" t="s">
        <v>26</v>
      </c>
      <c r="E504" s="9" t="s">
        <v>3</v>
      </c>
      <c r="F504" s="8"/>
      <c r="G504" s="2"/>
      <c r="H504" s="423">
        <f>H505</f>
        <v>0</v>
      </c>
      <c r="I504" s="419">
        <f t="shared" si="82"/>
        <v>141029.69999999998</v>
      </c>
      <c r="J504" s="419">
        <f t="shared" si="82"/>
        <v>140560.58015999998</v>
      </c>
      <c r="K504" s="419">
        <f t="shared" si="78"/>
        <v>99.667360960138183</v>
      </c>
    </row>
    <row r="505" spans="1:11" ht="75" x14ac:dyDescent="0.3">
      <c r="A505" s="122"/>
      <c r="B505" s="115" t="s">
        <v>526</v>
      </c>
      <c r="C505" s="8" t="s">
        <v>125</v>
      </c>
      <c r="D505" s="9" t="s">
        <v>26</v>
      </c>
      <c r="E505" s="9" t="s">
        <v>3</v>
      </c>
      <c r="F505" s="8" t="s">
        <v>227</v>
      </c>
      <c r="G505" s="2"/>
      <c r="H505" s="423">
        <f>H506</f>
        <v>0</v>
      </c>
      <c r="I505" s="419">
        <f>I506</f>
        <v>141029.69999999998</v>
      </c>
      <c r="J505" s="419">
        <f>J506</f>
        <v>140560.58015999998</v>
      </c>
      <c r="K505" s="419">
        <f t="shared" si="78"/>
        <v>99.667360960138183</v>
      </c>
    </row>
    <row r="506" spans="1:11" ht="37.5" x14ac:dyDescent="0.3">
      <c r="A506" s="122"/>
      <c r="B506" s="90" t="s">
        <v>340</v>
      </c>
      <c r="C506" s="8" t="s">
        <v>125</v>
      </c>
      <c r="D506" s="9" t="s">
        <v>26</v>
      </c>
      <c r="E506" s="9" t="s">
        <v>3</v>
      </c>
      <c r="F506" s="8" t="s">
        <v>339</v>
      </c>
      <c r="G506" s="2"/>
      <c r="H506" s="423">
        <f>H507</f>
        <v>0</v>
      </c>
      <c r="I506" s="419">
        <f>I507</f>
        <v>141029.69999999998</v>
      </c>
      <c r="J506" s="419">
        <f>J507</f>
        <v>140560.58015999998</v>
      </c>
      <c r="K506" s="419">
        <f t="shared" si="78"/>
        <v>99.667360960138183</v>
      </c>
    </row>
    <row r="507" spans="1:11" ht="44.25" customHeight="1" x14ac:dyDescent="0.3">
      <c r="A507" s="122"/>
      <c r="B507" s="90" t="s">
        <v>409</v>
      </c>
      <c r="C507" s="8" t="s">
        <v>125</v>
      </c>
      <c r="D507" s="9" t="s">
        <v>26</v>
      </c>
      <c r="E507" s="9" t="s">
        <v>3</v>
      </c>
      <c r="F507" s="8" t="s">
        <v>408</v>
      </c>
      <c r="G507" s="2"/>
      <c r="H507" s="423">
        <f>H508+H511</f>
        <v>0</v>
      </c>
      <c r="I507" s="423">
        <f>I508+I511</f>
        <v>141029.69999999998</v>
      </c>
      <c r="J507" s="423">
        <f>J508+J511</f>
        <v>140560.58015999998</v>
      </c>
      <c r="K507" s="419">
        <f t="shared" si="78"/>
        <v>99.667360960138183</v>
      </c>
    </row>
    <row r="508" spans="1:11" ht="63.75" customHeight="1" x14ac:dyDescent="0.3">
      <c r="A508" s="122"/>
      <c r="B508" s="90" t="s">
        <v>651</v>
      </c>
      <c r="C508" s="8" t="s">
        <v>125</v>
      </c>
      <c r="D508" s="9" t="s">
        <v>26</v>
      </c>
      <c r="E508" s="9" t="s">
        <v>3</v>
      </c>
      <c r="F508" s="8" t="s">
        <v>652</v>
      </c>
      <c r="G508" s="2"/>
      <c r="H508" s="423">
        <f>H510+H509</f>
        <v>0</v>
      </c>
      <c r="I508" s="423">
        <f>I510+I509</f>
        <v>5251.6</v>
      </c>
      <c r="J508" s="423">
        <f>J510+J509</f>
        <v>5037.9904200000001</v>
      </c>
      <c r="K508" s="419">
        <f t="shared" si="78"/>
        <v>95.932485718638134</v>
      </c>
    </row>
    <row r="509" spans="1:11" ht="56.25" x14ac:dyDescent="0.3">
      <c r="A509" s="122"/>
      <c r="B509" s="289" t="s">
        <v>106</v>
      </c>
      <c r="C509" s="8" t="s">
        <v>125</v>
      </c>
      <c r="D509" s="9" t="s">
        <v>26</v>
      </c>
      <c r="E509" s="9" t="s">
        <v>3</v>
      </c>
      <c r="F509" s="30" t="s">
        <v>652</v>
      </c>
      <c r="G509" s="2" t="s">
        <v>84</v>
      </c>
      <c r="H509" s="423">
        <v>0</v>
      </c>
      <c r="I509" s="419">
        <f>187.7+400-139.7+105.3-60</f>
        <v>493.30000000000007</v>
      </c>
      <c r="J509" s="419">
        <v>305.55770999999999</v>
      </c>
      <c r="K509" s="419">
        <f t="shared" si="78"/>
        <v>61.94155888911412</v>
      </c>
    </row>
    <row r="510" spans="1:11" ht="20.25" customHeight="1" x14ac:dyDescent="0.3">
      <c r="A510" s="122"/>
      <c r="B510" s="90" t="s">
        <v>117</v>
      </c>
      <c r="C510" s="8" t="s">
        <v>125</v>
      </c>
      <c r="D510" s="9" t="s">
        <v>26</v>
      </c>
      <c r="E510" s="9" t="s">
        <v>3</v>
      </c>
      <c r="F510" s="30" t="s">
        <v>652</v>
      </c>
      <c r="G510" s="2" t="s">
        <v>116</v>
      </c>
      <c r="H510" s="424">
        <v>0</v>
      </c>
      <c r="I510" s="419">
        <f>3300+92+1200+6140.1-6140.1-9.2+175.5</f>
        <v>4758.3</v>
      </c>
      <c r="J510" s="419">
        <v>4732.43271</v>
      </c>
      <c r="K510" s="419">
        <f t="shared" si="78"/>
        <v>99.456375386167323</v>
      </c>
    </row>
    <row r="511" spans="1:11" ht="112.5" x14ac:dyDescent="0.3">
      <c r="A511" s="122"/>
      <c r="B511" s="90" t="s">
        <v>700</v>
      </c>
      <c r="C511" s="8" t="s">
        <v>125</v>
      </c>
      <c r="D511" s="9" t="s">
        <v>26</v>
      </c>
      <c r="E511" s="9" t="s">
        <v>3</v>
      </c>
      <c r="F511" s="30" t="s">
        <v>472</v>
      </c>
      <c r="G511" s="2"/>
      <c r="H511" s="424">
        <f>H512</f>
        <v>0</v>
      </c>
      <c r="I511" s="424">
        <f>I512</f>
        <v>135778.09999999998</v>
      </c>
      <c r="J511" s="424">
        <f>J512</f>
        <v>135522.58974</v>
      </c>
      <c r="K511" s="419">
        <f t="shared" si="78"/>
        <v>99.81181776737192</v>
      </c>
    </row>
    <row r="512" spans="1:11" ht="20.25" customHeight="1" x14ac:dyDescent="0.3">
      <c r="A512" s="122"/>
      <c r="B512" s="90" t="s">
        <v>117</v>
      </c>
      <c r="C512" s="8" t="s">
        <v>125</v>
      </c>
      <c r="D512" s="9" t="s">
        <v>26</v>
      </c>
      <c r="E512" s="9" t="s">
        <v>3</v>
      </c>
      <c r="F512" s="30" t="s">
        <v>472</v>
      </c>
      <c r="G512" s="2" t="s">
        <v>116</v>
      </c>
      <c r="H512" s="424">
        <f>44702.2-41350.2-3352</f>
        <v>0</v>
      </c>
      <c r="I512" s="419">
        <f>6140.1+81571+44702.2+3364.8+44702.2-41350.2-3352</f>
        <v>135778.09999999998</v>
      </c>
      <c r="J512" s="419">
        <v>135522.58974</v>
      </c>
      <c r="K512" s="419">
        <f t="shared" si="78"/>
        <v>99.81181776737192</v>
      </c>
    </row>
    <row r="513" spans="1:11" ht="18.75" x14ac:dyDescent="0.3">
      <c r="B513" s="83"/>
      <c r="C513" s="8"/>
      <c r="D513" s="30"/>
      <c r="E513" s="51"/>
      <c r="F513" s="30"/>
      <c r="G513" s="2"/>
      <c r="H513" s="395"/>
      <c r="I513" s="419"/>
      <c r="J513" s="419"/>
      <c r="K513" s="419"/>
    </row>
    <row r="514" spans="1:11" ht="60" customHeight="1" x14ac:dyDescent="0.3">
      <c r="A514" s="25" t="s">
        <v>44</v>
      </c>
      <c r="B514" s="86" t="s">
        <v>50</v>
      </c>
      <c r="C514" s="18" t="s">
        <v>20</v>
      </c>
      <c r="D514" s="19"/>
      <c r="E514" s="19"/>
      <c r="F514" s="19"/>
      <c r="G514" s="19"/>
      <c r="H514" s="433">
        <f>H515+H650+H657</f>
        <v>2006661.7</v>
      </c>
      <c r="I514" s="433">
        <f>I515+I650+I657</f>
        <v>2631316.7999999998</v>
      </c>
      <c r="J514" s="433">
        <f>J515+J650+J657</f>
        <v>2609240.1435600002</v>
      </c>
      <c r="K514" s="420">
        <f t="shared" si="78"/>
        <v>99.161003477802453</v>
      </c>
    </row>
    <row r="515" spans="1:11" ht="42" customHeight="1" x14ac:dyDescent="0.3">
      <c r="B515" s="116" t="s">
        <v>0</v>
      </c>
      <c r="C515" s="6" t="s">
        <v>20</v>
      </c>
      <c r="D515" s="11" t="s">
        <v>7</v>
      </c>
      <c r="E515" s="11"/>
      <c r="F515" s="8"/>
      <c r="G515" s="11"/>
      <c r="H515" s="434">
        <f>H516+H536+H606+H612+H579</f>
        <v>1995609.5</v>
      </c>
      <c r="I515" s="434">
        <f>I516+I536+I606+I612+I579</f>
        <v>2577454.3001600001</v>
      </c>
      <c r="J515" s="434">
        <f>J516+J536+J606+J612+J579</f>
        <v>2555491.5227800002</v>
      </c>
      <c r="K515" s="430">
        <f t="shared" si="78"/>
        <v>99.147888776199196</v>
      </c>
    </row>
    <row r="516" spans="1:11" ht="18.75" x14ac:dyDescent="0.3">
      <c r="B516" s="94" t="s">
        <v>2</v>
      </c>
      <c r="C516" s="72" t="s">
        <v>20</v>
      </c>
      <c r="D516" s="74" t="s">
        <v>7</v>
      </c>
      <c r="E516" s="74" t="s">
        <v>3</v>
      </c>
      <c r="F516" s="72"/>
      <c r="G516" s="74"/>
      <c r="H516" s="424">
        <f>H521+H517</f>
        <v>733693.9</v>
      </c>
      <c r="I516" s="424">
        <f>I521+I517</f>
        <v>841646.5</v>
      </c>
      <c r="J516" s="424">
        <f>J521+J517</f>
        <v>833452.94524999999</v>
      </c>
      <c r="K516" s="419">
        <f t="shared" si="78"/>
        <v>99.026485020730206</v>
      </c>
    </row>
    <row r="517" spans="1:11" ht="80.25" customHeight="1" x14ac:dyDescent="0.3">
      <c r="B517" s="289" t="s">
        <v>441</v>
      </c>
      <c r="C517" s="8" t="s">
        <v>20</v>
      </c>
      <c r="D517" s="2" t="s">
        <v>7</v>
      </c>
      <c r="E517" s="2" t="s">
        <v>3</v>
      </c>
      <c r="F517" s="8" t="s">
        <v>310</v>
      </c>
      <c r="G517" s="8"/>
      <c r="H517" s="424">
        <f t="shared" ref="H517:J518" si="83">H518</f>
        <v>3846</v>
      </c>
      <c r="I517" s="424">
        <f t="shared" si="83"/>
        <v>3613</v>
      </c>
      <c r="J517" s="424">
        <f t="shared" si="83"/>
        <v>3612.915</v>
      </c>
      <c r="K517" s="419">
        <f t="shared" si="78"/>
        <v>99.99764738444506</v>
      </c>
    </row>
    <row r="518" spans="1:11" ht="40.5" customHeight="1" x14ac:dyDescent="0.3">
      <c r="B518" s="289" t="s">
        <v>376</v>
      </c>
      <c r="C518" s="8" t="s">
        <v>20</v>
      </c>
      <c r="D518" s="2" t="s">
        <v>7</v>
      </c>
      <c r="E518" s="2" t="s">
        <v>3</v>
      </c>
      <c r="F518" s="8" t="s">
        <v>375</v>
      </c>
      <c r="G518" s="8"/>
      <c r="H518" s="424">
        <f t="shared" si="83"/>
        <v>3846</v>
      </c>
      <c r="I518" s="424">
        <f t="shared" si="83"/>
        <v>3613</v>
      </c>
      <c r="J518" s="424">
        <f t="shared" si="83"/>
        <v>3612.915</v>
      </c>
      <c r="K518" s="419">
        <f t="shared" si="78"/>
        <v>99.99764738444506</v>
      </c>
    </row>
    <row r="519" spans="1:11" ht="81.75" customHeight="1" x14ac:dyDescent="0.3">
      <c r="B519" s="289" t="s">
        <v>457</v>
      </c>
      <c r="C519" s="8" t="s">
        <v>20</v>
      </c>
      <c r="D519" s="2" t="s">
        <v>7</v>
      </c>
      <c r="E519" s="2" t="s">
        <v>3</v>
      </c>
      <c r="F519" s="8" t="s">
        <v>387</v>
      </c>
      <c r="G519" s="8"/>
      <c r="H519" s="424">
        <f>H520</f>
        <v>3846</v>
      </c>
      <c r="I519" s="424">
        <f>I520</f>
        <v>3613</v>
      </c>
      <c r="J519" s="424">
        <f>J520</f>
        <v>3612.915</v>
      </c>
      <c r="K519" s="419">
        <f t="shared" si="78"/>
        <v>99.99764738444506</v>
      </c>
    </row>
    <row r="520" spans="1:11" ht="18.75" x14ac:dyDescent="0.3">
      <c r="B520" s="157" t="s">
        <v>112</v>
      </c>
      <c r="C520" s="8" t="s">
        <v>20</v>
      </c>
      <c r="D520" s="2" t="s">
        <v>7</v>
      </c>
      <c r="E520" s="2" t="s">
        <v>3</v>
      </c>
      <c r="F520" s="8" t="s">
        <v>387</v>
      </c>
      <c r="G520" s="8" t="s">
        <v>111</v>
      </c>
      <c r="H520" s="395">
        <v>3846</v>
      </c>
      <c r="I520" s="424">
        <f>3846+673.3-39.6-682.6-184.1</f>
        <v>3613</v>
      </c>
      <c r="J520" s="419">
        <v>3612.915</v>
      </c>
      <c r="K520" s="419">
        <f t="shared" si="78"/>
        <v>99.99764738444506</v>
      </c>
    </row>
    <row r="521" spans="1:11" ht="65.25" customHeight="1" x14ac:dyDescent="0.3">
      <c r="B521" s="94" t="s">
        <v>527</v>
      </c>
      <c r="C521" s="72" t="s">
        <v>20</v>
      </c>
      <c r="D521" s="74" t="s">
        <v>7</v>
      </c>
      <c r="E521" s="74" t="s">
        <v>3</v>
      </c>
      <c r="F521" s="72" t="s">
        <v>241</v>
      </c>
      <c r="G521" s="74"/>
      <c r="H521" s="395">
        <f t="shared" ref="H521:J521" si="84">H522</f>
        <v>729847.9</v>
      </c>
      <c r="I521" s="395">
        <f t="shared" si="84"/>
        <v>838033.5</v>
      </c>
      <c r="J521" s="395">
        <f t="shared" si="84"/>
        <v>829840.03024999995</v>
      </c>
      <c r="K521" s="419">
        <f t="shared" si="78"/>
        <v>99.022298064456848</v>
      </c>
    </row>
    <row r="522" spans="1:11" ht="42" customHeight="1" x14ac:dyDescent="0.3">
      <c r="B522" s="94" t="s">
        <v>136</v>
      </c>
      <c r="C522" s="72" t="s">
        <v>20</v>
      </c>
      <c r="D522" s="74" t="s">
        <v>7</v>
      </c>
      <c r="E522" s="74" t="s">
        <v>3</v>
      </c>
      <c r="F522" s="72" t="s">
        <v>242</v>
      </c>
      <c r="G522" s="74"/>
      <c r="H522" s="424">
        <f>H529+H531+H526+H523+H534</f>
        <v>729847.9</v>
      </c>
      <c r="I522" s="424">
        <f>I529+I531+I526+I523+I534</f>
        <v>838033.5</v>
      </c>
      <c r="J522" s="424">
        <f>J529+J531+J526+J523+J534</f>
        <v>829840.03024999995</v>
      </c>
      <c r="K522" s="419">
        <f t="shared" si="78"/>
        <v>99.022298064456848</v>
      </c>
    </row>
    <row r="523" spans="1:11" ht="62.25" customHeight="1" x14ac:dyDescent="0.3">
      <c r="B523" s="94" t="s">
        <v>148</v>
      </c>
      <c r="C523" s="72" t="s">
        <v>20</v>
      </c>
      <c r="D523" s="74" t="s">
        <v>7</v>
      </c>
      <c r="E523" s="74" t="s">
        <v>3</v>
      </c>
      <c r="F523" s="72" t="s">
        <v>243</v>
      </c>
      <c r="G523" s="74"/>
      <c r="H523" s="395">
        <f>H524+H525</f>
        <v>9427.7999999999993</v>
      </c>
      <c r="I523" s="395">
        <f>I524+I525</f>
        <v>66523.3</v>
      </c>
      <c r="J523" s="395">
        <f>J524+J525</f>
        <v>58708.136880000005</v>
      </c>
      <c r="K523" s="419">
        <f t="shared" si="78"/>
        <v>88.251991227133956</v>
      </c>
    </row>
    <row r="524" spans="1:11" ht="35.25" customHeight="1" x14ac:dyDescent="0.3">
      <c r="B524" s="157" t="s">
        <v>112</v>
      </c>
      <c r="C524" s="72" t="s">
        <v>20</v>
      </c>
      <c r="D524" s="74" t="s">
        <v>7</v>
      </c>
      <c r="E524" s="74" t="s">
        <v>3</v>
      </c>
      <c r="F524" s="72" t="s">
        <v>243</v>
      </c>
      <c r="G524" s="74" t="s">
        <v>111</v>
      </c>
      <c r="H524" s="395">
        <v>9407.7999999999993</v>
      </c>
      <c r="I524" s="395">
        <f>9407.8+2487.8+3070.6-208.1+2327.3-5320.3+6205+3644.4+1580.1-31.5+1236.8+7729.1-13+3421.9+15+1450.2+8274.7+397.6+1735.6+12675.5+457.2-111.1+703.8-2700-3100.7</f>
        <v>55335.700000000004</v>
      </c>
      <c r="J524" s="419">
        <v>49472.307990000001</v>
      </c>
      <c r="K524" s="419">
        <f t="shared" si="78"/>
        <v>89.40396161971384</v>
      </c>
    </row>
    <row r="525" spans="1:11" ht="21.75" customHeight="1" x14ac:dyDescent="0.3">
      <c r="B525" s="332" t="s">
        <v>119</v>
      </c>
      <c r="C525" s="72" t="s">
        <v>20</v>
      </c>
      <c r="D525" s="74" t="s">
        <v>7</v>
      </c>
      <c r="E525" s="74" t="s">
        <v>3</v>
      </c>
      <c r="F525" s="72" t="s">
        <v>243</v>
      </c>
      <c r="G525" s="74" t="s">
        <v>118</v>
      </c>
      <c r="H525" s="525">
        <v>20</v>
      </c>
      <c r="I525" s="395">
        <f>20+95.5+77.2+31.5+10838.4+13+16.6+78.7+16.7</f>
        <v>11187.600000000002</v>
      </c>
      <c r="J525" s="419">
        <v>9235.8288900000007</v>
      </c>
      <c r="K525" s="419">
        <f t="shared" si="78"/>
        <v>82.554157191891008</v>
      </c>
    </row>
    <row r="526" spans="1:11" ht="62.25" customHeight="1" x14ac:dyDescent="0.3">
      <c r="B526" s="304" t="s">
        <v>104</v>
      </c>
      <c r="C526" s="8" t="s">
        <v>20</v>
      </c>
      <c r="D526" s="2" t="s">
        <v>7</v>
      </c>
      <c r="E526" s="2" t="s">
        <v>3</v>
      </c>
      <c r="F526" s="8" t="s">
        <v>412</v>
      </c>
      <c r="G526" s="50"/>
      <c r="H526" s="419">
        <f>H527+H528</f>
        <v>266414.5</v>
      </c>
      <c r="I526" s="419">
        <f>I527+I528</f>
        <v>251866.7</v>
      </c>
      <c r="J526" s="419">
        <f>J527+J528</f>
        <v>251488.39336999998</v>
      </c>
      <c r="K526" s="419">
        <f t="shared" si="78"/>
        <v>99.849798869798974</v>
      </c>
    </row>
    <row r="527" spans="1:11" ht="35.25" customHeight="1" x14ac:dyDescent="0.3">
      <c r="B527" s="15" t="s">
        <v>112</v>
      </c>
      <c r="C527" s="8" t="s">
        <v>20</v>
      </c>
      <c r="D527" s="29" t="s">
        <v>7</v>
      </c>
      <c r="E527" s="29" t="s">
        <v>3</v>
      </c>
      <c r="F527" s="8" t="s">
        <v>412</v>
      </c>
      <c r="G527" s="29" t="s">
        <v>111</v>
      </c>
      <c r="H527" s="419">
        <v>251944.4</v>
      </c>
      <c r="I527" s="426">
        <f>251944.4+212.6-22-105+459.9-3804-926.1-25-6838-2395-14.3</f>
        <v>238487.5</v>
      </c>
      <c r="J527" s="419">
        <v>238121.33309999999</v>
      </c>
      <c r="K527" s="419">
        <f t="shared" si="78"/>
        <v>99.846462854447296</v>
      </c>
    </row>
    <row r="528" spans="1:11" ht="35.25" customHeight="1" x14ac:dyDescent="0.3">
      <c r="B528" s="303" t="s">
        <v>119</v>
      </c>
      <c r="C528" s="8" t="s">
        <v>20</v>
      </c>
      <c r="D528" s="50" t="s">
        <v>7</v>
      </c>
      <c r="E528" s="50" t="s">
        <v>3</v>
      </c>
      <c r="F528" s="8" t="s">
        <v>412</v>
      </c>
      <c r="G528" s="50" t="s">
        <v>118</v>
      </c>
      <c r="H528" s="419">
        <v>14470.1</v>
      </c>
      <c r="I528" s="419">
        <f>14470.1+4.8+22+105-400+212.7+25-889.7-185+14.3</f>
        <v>13379.199999999999</v>
      </c>
      <c r="J528" s="419">
        <v>13367.06027</v>
      </c>
      <c r="K528" s="419">
        <f t="shared" si="78"/>
        <v>99.909264156302328</v>
      </c>
    </row>
    <row r="529" spans="1:11" ht="174.75" customHeight="1" x14ac:dyDescent="0.3">
      <c r="B529" s="303" t="s">
        <v>355</v>
      </c>
      <c r="C529" s="8" t="s">
        <v>20</v>
      </c>
      <c r="D529" s="2" t="s">
        <v>7</v>
      </c>
      <c r="E529" s="2" t="s">
        <v>3</v>
      </c>
      <c r="F529" s="8" t="s">
        <v>244</v>
      </c>
      <c r="G529" s="2"/>
      <c r="H529" s="395">
        <f>H530</f>
        <v>3475.7</v>
      </c>
      <c r="I529" s="395">
        <f>I530</f>
        <v>5249.2999999999993</v>
      </c>
      <c r="J529" s="395">
        <f>J530</f>
        <v>5249.3</v>
      </c>
      <c r="K529" s="419">
        <f t="shared" si="78"/>
        <v>100.00000000000003</v>
      </c>
    </row>
    <row r="530" spans="1:11" ht="33.75" customHeight="1" x14ac:dyDescent="0.3">
      <c r="B530" s="13" t="s">
        <v>112</v>
      </c>
      <c r="C530" s="8" t="s">
        <v>20</v>
      </c>
      <c r="D530" s="2" t="s">
        <v>7</v>
      </c>
      <c r="E530" s="2" t="s">
        <v>3</v>
      </c>
      <c r="F530" s="8" t="s">
        <v>244</v>
      </c>
      <c r="G530" s="2" t="s">
        <v>111</v>
      </c>
      <c r="H530" s="395">
        <v>3475.7</v>
      </c>
      <c r="I530" s="395">
        <f>3475.7+1773.6</f>
        <v>5249.2999999999993</v>
      </c>
      <c r="J530" s="419">
        <v>5249.3</v>
      </c>
      <c r="K530" s="419">
        <f t="shared" ref="K530:K593" si="85">J530/I530*100</f>
        <v>100.00000000000003</v>
      </c>
    </row>
    <row r="531" spans="1:11" ht="123.75" customHeight="1" x14ac:dyDescent="0.3">
      <c r="A531" s="69"/>
      <c r="B531" s="301" t="s">
        <v>372</v>
      </c>
      <c r="C531" s="72" t="s">
        <v>20</v>
      </c>
      <c r="D531" s="74" t="s">
        <v>7</v>
      </c>
      <c r="E531" s="74" t="s">
        <v>3</v>
      </c>
      <c r="F531" s="72" t="s">
        <v>245</v>
      </c>
      <c r="G531" s="74"/>
      <c r="H531" s="435">
        <f>H532+H533</f>
        <v>450529.89999999997</v>
      </c>
      <c r="I531" s="435">
        <f>I532+I533</f>
        <v>511494.2</v>
      </c>
      <c r="J531" s="435">
        <f>J532+J533</f>
        <v>511494.2</v>
      </c>
      <c r="K531" s="419">
        <f t="shared" si="85"/>
        <v>100</v>
      </c>
    </row>
    <row r="532" spans="1:11" ht="45" customHeight="1" x14ac:dyDescent="0.3">
      <c r="A532" s="69"/>
      <c r="B532" s="71" t="s">
        <v>112</v>
      </c>
      <c r="C532" s="72" t="s">
        <v>20</v>
      </c>
      <c r="D532" s="75" t="s">
        <v>7</v>
      </c>
      <c r="E532" s="75" t="s">
        <v>3</v>
      </c>
      <c r="F532" s="72" t="s">
        <v>245</v>
      </c>
      <c r="G532" s="75" t="s">
        <v>111</v>
      </c>
      <c r="H532" s="435">
        <v>425236.3</v>
      </c>
      <c r="I532" s="435">
        <f>425236.3+13503.7-6857.6+4964.8-1569.3+12037.8+32979.5-1093.5</f>
        <v>479201.7</v>
      </c>
      <c r="J532" s="419">
        <v>479201.7</v>
      </c>
      <c r="K532" s="419">
        <f t="shared" si="85"/>
        <v>100</v>
      </c>
    </row>
    <row r="533" spans="1:11" ht="36.75" customHeight="1" x14ac:dyDescent="0.3">
      <c r="B533" s="94" t="s">
        <v>119</v>
      </c>
      <c r="C533" s="72" t="s">
        <v>20</v>
      </c>
      <c r="D533" s="302" t="s">
        <v>7</v>
      </c>
      <c r="E533" s="302" t="s">
        <v>3</v>
      </c>
      <c r="F533" s="72" t="s">
        <v>245</v>
      </c>
      <c r="G533" s="302" t="s">
        <v>118</v>
      </c>
      <c r="H533" s="435">
        <v>25293.599999999999</v>
      </c>
      <c r="I533" s="435">
        <f>25293.6+952.8+1569.3+350+3033.3+1093.5</f>
        <v>32292.499999999996</v>
      </c>
      <c r="J533" s="419">
        <v>32292.5</v>
      </c>
      <c r="K533" s="419">
        <f t="shared" si="85"/>
        <v>100.00000000000003</v>
      </c>
    </row>
    <row r="534" spans="1:11" ht="75" x14ac:dyDescent="0.3">
      <c r="B534" s="94" t="s">
        <v>674</v>
      </c>
      <c r="C534" s="72" t="s">
        <v>20</v>
      </c>
      <c r="D534" s="302" t="s">
        <v>7</v>
      </c>
      <c r="E534" s="302" t="s">
        <v>3</v>
      </c>
      <c r="F534" s="72" t="s">
        <v>675</v>
      </c>
      <c r="G534" s="302"/>
      <c r="H534" s="435">
        <f>H535</f>
        <v>0</v>
      </c>
      <c r="I534" s="435">
        <f>I535</f>
        <v>2900</v>
      </c>
      <c r="J534" s="435">
        <f>J535</f>
        <v>2900</v>
      </c>
      <c r="K534" s="419">
        <f t="shared" si="85"/>
        <v>100</v>
      </c>
    </row>
    <row r="535" spans="1:11" ht="36.75" customHeight="1" x14ac:dyDescent="0.3">
      <c r="B535" s="71" t="s">
        <v>112</v>
      </c>
      <c r="C535" s="72" t="s">
        <v>20</v>
      </c>
      <c r="D535" s="302" t="s">
        <v>7</v>
      </c>
      <c r="E535" s="302" t="s">
        <v>3</v>
      </c>
      <c r="F535" s="72" t="s">
        <v>675</v>
      </c>
      <c r="G535" s="302" t="s">
        <v>111</v>
      </c>
      <c r="H535" s="435">
        <v>0</v>
      </c>
      <c r="I535" s="435">
        <v>2900</v>
      </c>
      <c r="J535" s="419">
        <v>2900</v>
      </c>
      <c r="K535" s="419">
        <f t="shared" si="85"/>
        <v>100</v>
      </c>
    </row>
    <row r="536" spans="1:11" ht="34.5" customHeight="1" x14ac:dyDescent="0.3">
      <c r="B536" s="85" t="s">
        <v>1</v>
      </c>
      <c r="C536" s="8" t="s">
        <v>20</v>
      </c>
      <c r="D536" s="2" t="s">
        <v>7</v>
      </c>
      <c r="E536" s="2" t="s">
        <v>6</v>
      </c>
      <c r="F536" s="8"/>
      <c r="G536" s="2"/>
      <c r="H536" s="395">
        <f>H537+H574</f>
        <v>983604.7</v>
      </c>
      <c r="I536" s="395">
        <f>I537+I574</f>
        <v>1431675.2</v>
      </c>
      <c r="J536" s="395">
        <f>J537+J574</f>
        <v>1419732.5435900001</v>
      </c>
      <c r="K536" s="419">
        <f t="shared" si="85"/>
        <v>99.16582641020814</v>
      </c>
    </row>
    <row r="537" spans="1:11" ht="60" customHeight="1" x14ac:dyDescent="0.3">
      <c r="B537" s="94" t="s">
        <v>527</v>
      </c>
      <c r="C537" s="8" t="s">
        <v>20</v>
      </c>
      <c r="D537" s="2" t="s">
        <v>7</v>
      </c>
      <c r="E537" s="2" t="s">
        <v>6</v>
      </c>
      <c r="F537" s="8" t="s">
        <v>241</v>
      </c>
      <c r="G537" s="2"/>
      <c r="H537" s="395">
        <f>H538</f>
        <v>983416.7</v>
      </c>
      <c r="I537" s="395">
        <f>I538</f>
        <v>1431391.2</v>
      </c>
      <c r="J537" s="395">
        <f>J538</f>
        <v>1419448.5435900001</v>
      </c>
      <c r="K537" s="419">
        <f t="shared" si="85"/>
        <v>99.165660903182868</v>
      </c>
    </row>
    <row r="538" spans="1:11" ht="45" customHeight="1" x14ac:dyDescent="0.3">
      <c r="B538" s="94" t="s">
        <v>136</v>
      </c>
      <c r="C538" s="72" t="s">
        <v>20</v>
      </c>
      <c r="D538" s="74" t="s">
        <v>7</v>
      </c>
      <c r="E538" s="74" t="s">
        <v>6</v>
      </c>
      <c r="F538" s="72" t="s">
        <v>242</v>
      </c>
      <c r="G538" s="74"/>
      <c r="H538" s="395">
        <f>H539+H548+H550+H542+H553+H556+H564+H567+H545+H561+H570+H559</f>
        <v>983416.7</v>
      </c>
      <c r="I538" s="395">
        <f>I539+I548+I550+I542+I553+I556+I564+I567+I545+I561+I570+I559</f>
        <v>1431391.2</v>
      </c>
      <c r="J538" s="395">
        <f>J539+J548+J550+J542+J553+J556+J564+J567+J545+J561+J570+J559</f>
        <v>1419448.5435900001</v>
      </c>
      <c r="K538" s="419">
        <f t="shared" si="85"/>
        <v>99.165660903182868</v>
      </c>
    </row>
    <row r="539" spans="1:11" ht="60.75" customHeight="1" x14ac:dyDescent="0.3">
      <c r="B539" s="94" t="s">
        <v>148</v>
      </c>
      <c r="C539" s="72" t="s">
        <v>20</v>
      </c>
      <c r="D539" s="74" t="s">
        <v>7</v>
      </c>
      <c r="E539" s="74" t="s">
        <v>6</v>
      </c>
      <c r="F539" s="72" t="s">
        <v>243</v>
      </c>
      <c r="G539" s="74"/>
      <c r="H539" s="395">
        <f>H540+H541</f>
        <v>74321</v>
      </c>
      <c r="I539" s="395">
        <f>I540+I541</f>
        <v>435614.19999999995</v>
      </c>
      <c r="J539" s="395">
        <f>J540+J541</f>
        <v>427134.64350000001</v>
      </c>
      <c r="K539" s="419">
        <f t="shared" si="85"/>
        <v>98.053425140870075</v>
      </c>
    </row>
    <row r="540" spans="1:11" ht="29.25" customHeight="1" x14ac:dyDescent="0.3">
      <c r="B540" s="71" t="s">
        <v>112</v>
      </c>
      <c r="C540" s="72" t="s">
        <v>20</v>
      </c>
      <c r="D540" s="74" t="s">
        <v>7</v>
      </c>
      <c r="E540" s="74" t="s">
        <v>6</v>
      </c>
      <c r="F540" s="72" t="s">
        <v>243</v>
      </c>
      <c r="G540" s="74" t="s">
        <v>111</v>
      </c>
      <c r="H540" s="395">
        <v>71664.600000000006</v>
      </c>
      <c r="I540" s="524">
        <f>71664.6+1306.5+750+3738-77.7-274.9+7430.3+194.3+827.8-486-9845.2+35626.6+79520.2+4070+1739.8-33+2117+20065.5+130.1+70256.4-28.5+95526.3+22465.6+75+147.5+701.2+7237.7+8550-111.1-572.3+10176.2+3919.6+888.3+134.2+10000+1379-20637-127.8+3000+131+6246.8+111.1+155.2-19.3+33-44489.7-529.2+2727.38-25.868+51.736</f>
        <v>395836.34799999994</v>
      </c>
      <c r="J540" s="419">
        <v>391979.90052000002</v>
      </c>
      <c r="K540" s="419">
        <f t="shared" si="85"/>
        <v>99.025747003910837</v>
      </c>
    </row>
    <row r="541" spans="1:11" ht="29.25" customHeight="1" x14ac:dyDescent="0.3">
      <c r="B541" s="136" t="s">
        <v>119</v>
      </c>
      <c r="C541" s="72" t="s">
        <v>20</v>
      </c>
      <c r="D541" s="74" t="s">
        <v>7</v>
      </c>
      <c r="E541" s="74" t="s">
        <v>6</v>
      </c>
      <c r="F541" s="72" t="s">
        <v>243</v>
      </c>
      <c r="G541" s="74" t="s">
        <v>118</v>
      </c>
      <c r="H541" s="395">
        <v>2656.4</v>
      </c>
      <c r="I541" s="395">
        <f>2656.4+2527.6+387.5+599+4740.6+21-132.6+391.1+10+712.8+7748.4+5.9+19992.9-3.2-163.2-33-4.3+346.82+25.868-51.736</f>
        <v>39777.852000000014</v>
      </c>
      <c r="J541" s="419">
        <v>35154.742980000003</v>
      </c>
      <c r="K541" s="419">
        <f t="shared" si="85"/>
        <v>88.377680574607183</v>
      </c>
    </row>
    <row r="542" spans="1:11" ht="69" customHeight="1" x14ac:dyDescent="0.3">
      <c r="B542" s="305" t="s">
        <v>104</v>
      </c>
      <c r="C542" s="8" t="s">
        <v>20</v>
      </c>
      <c r="D542" s="29" t="s">
        <v>7</v>
      </c>
      <c r="E542" s="29" t="s">
        <v>6</v>
      </c>
      <c r="F542" s="30" t="s">
        <v>412</v>
      </c>
      <c r="G542" s="2"/>
      <c r="H542" s="419">
        <f>H543+H544</f>
        <v>134282.6</v>
      </c>
      <c r="I542" s="419">
        <f>I543+I544</f>
        <v>125752.9</v>
      </c>
      <c r="J542" s="419">
        <f>J543+J544</f>
        <v>125750.19644</v>
      </c>
      <c r="K542" s="419">
        <f t="shared" si="85"/>
        <v>99.997850101270032</v>
      </c>
    </row>
    <row r="543" spans="1:11" ht="29.25" customHeight="1" x14ac:dyDescent="0.3">
      <c r="B543" s="15" t="s">
        <v>112</v>
      </c>
      <c r="C543" s="8" t="s">
        <v>20</v>
      </c>
      <c r="D543" s="29" t="s">
        <v>7</v>
      </c>
      <c r="E543" s="29" t="s">
        <v>6</v>
      </c>
      <c r="F543" s="30" t="s">
        <v>412</v>
      </c>
      <c r="G543" s="2" t="s">
        <v>111</v>
      </c>
      <c r="H543" s="395">
        <v>125705.3</v>
      </c>
      <c r="I543" s="419">
        <f>125705.3+134.6+387.1+238.2-99.6+100+300+1858.3+682.7-11607.3+120.78407</f>
        <v>117820.08407</v>
      </c>
      <c r="J543" s="419">
        <v>117817.6632</v>
      </c>
      <c r="K543" s="419">
        <f t="shared" si="85"/>
        <v>99.997945282403151</v>
      </c>
    </row>
    <row r="544" spans="1:11" ht="29.25" customHeight="1" x14ac:dyDescent="0.3">
      <c r="B544" s="303" t="s">
        <v>120</v>
      </c>
      <c r="C544" s="8" t="s">
        <v>20</v>
      </c>
      <c r="D544" s="29" t="s">
        <v>7</v>
      </c>
      <c r="E544" s="29" t="s">
        <v>6</v>
      </c>
      <c r="F544" s="30" t="s">
        <v>412</v>
      </c>
      <c r="G544" s="2" t="s">
        <v>118</v>
      </c>
      <c r="H544" s="395">
        <v>8577.2999999999993</v>
      </c>
      <c r="I544" s="419">
        <f>8577.3+4.4+12.1+99.6+141.7+30.7-812.2-120.78407</f>
        <v>7932.8159300000016</v>
      </c>
      <c r="J544" s="419">
        <v>7932.5332399999998</v>
      </c>
      <c r="K544" s="419">
        <f t="shared" si="85"/>
        <v>99.996436448261292</v>
      </c>
    </row>
    <row r="545" spans="2:11" ht="300" x14ac:dyDescent="0.3">
      <c r="B545" s="360" t="s">
        <v>655</v>
      </c>
      <c r="C545" s="8" t="s">
        <v>20</v>
      </c>
      <c r="D545" s="29" t="s">
        <v>7</v>
      </c>
      <c r="E545" s="29" t="s">
        <v>6</v>
      </c>
      <c r="F545" s="30" t="s">
        <v>601</v>
      </c>
      <c r="G545" s="2"/>
      <c r="H545" s="419">
        <f>H546+H547</f>
        <v>46950.1</v>
      </c>
      <c r="I545" s="419">
        <f>I546+I547</f>
        <v>48798.999999999993</v>
      </c>
      <c r="J545" s="419">
        <f>J546+J547</f>
        <v>48541.52925</v>
      </c>
      <c r="K545" s="419">
        <f t="shared" si="85"/>
        <v>99.472385192319521</v>
      </c>
    </row>
    <row r="546" spans="2:11" ht="29.25" customHeight="1" x14ac:dyDescent="0.3">
      <c r="B546" s="15" t="s">
        <v>112</v>
      </c>
      <c r="C546" s="8" t="s">
        <v>20</v>
      </c>
      <c r="D546" s="29" t="s">
        <v>7</v>
      </c>
      <c r="E546" s="29" t="s">
        <v>6</v>
      </c>
      <c r="F546" s="30" t="s">
        <v>601</v>
      </c>
      <c r="G546" s="2" t="s">
        <v>111</v>
      </c>
      <c r="H546" s="395">
        <v>43773.2</v>
      </c>
      <c r="I546" s="419">
        <f>43773.2+2057.2-109.3</f>
        <v>45721.099999999991</v>
      </c>
      <c r="J546" s="419">
        <v>45480.536690000001</v>
      </c>
      <c r="K546" s="419">
        <f t="shared" si="85"/>
        <v>99.473846189177451</v>
      </c>
    </row>
    <row r="547" spans="2:11" ht="29.25" customHeight="1" x14ac:dyDescent="0.3">
      <c r="B547" s="360" t="s">
        <v>120</v>
      </c>
      <c r="C547" s="8" t="s">
        <v>20</v>
      </c>
      <c r="D547" s="29" t="s">
        <v>7</v>
      </c>
      <c r="E547" s="29" t="s">
        <v>6</v>
      </c>
      <c r="F547" s="30" t="s">
        <v>601</v>
      </c>
      <c r="G547" s="2" t="s">
        <v>118</v>
      </c>
      <c r="H547" s="395">
        <v>3176.9</v>
      </c>
      <c r="I547" s="419">
        <f>3176.9-99</f>
        <v>3077.9</v>
      </c>
      <c r="J547" s="419">
        <v>3060.9925600000001</v>
      </c>
      <c r="K547" s="419">
        <f t="shared" si="85"/>
        <v>99.450682608271876</v>
      </c>
    </row>
    <row r="548" spans="2:11" ht="175.5" customHeight="1" x14ac:dyDescent="0.3">
      <c r="B548" s="336" t="s">
        <v>355</v>
      </c>
      <c r="C548" s="8" t="s">
        <v>20</v>
      </c>
      <c r="D548" s="2" t="s">
        <v>7</v>
      </c>
      <c r="E548" s="2" t="s">
        <v>6</v>
      </c>
      <c r="F548" s="8" t="s">
        <v>244</v>
      </c>
      <c r="G548" s="2"/>
      <c r="H548" s="395">
        <f>H549</f>
        <v>6669.1</v>
      </c>
      <c r="I548" s="395">
        <f>I549</f>
        <v>10124.400000000001</v>
      </c>
      <c r="J548" s="395">
        <f>J549</f>
        <v>10124.4</v>
      </c>
      <c r="K548" s="419">
        <f t="shared" si="85"/>
        <v>99.999999999999972</v>
      </c>
    </row>
    <row r="549" spans="2:11" ht="31.5" customHeight="1" x14ac:dyDescent="0.3">
      <c r="B549" s="13" t="s">
        <v>112</v>
      </c>
      <c r="C549" s="8" t="s">
        <v>20</v>
      </c>
      <c r="D549" s="2" t="s">
        <v>7</v>
      </c>
      <c r="E549" s="2" t="s">
        <v>6</v>
      </c>
      <c r="F549" s="8" t="s">
        <v>244</v>
      </c>
      <c r="G549" s="2" t="s">
        <v>111</v>
      </c>
      <c r="H549" s="395">
        <v>6669.1</v>
      </c>
      <c r="I549" s="395">
        <f>6669.1+3455.3</f>
        <v>10124.400000000001</v>
      </c>
      <c r="J549" s="419">
        <v>10124.4</v>
      </c>
      <c r="K549" s="419">
        <f t="shared" si="85"/>
        <v>99.999999999999972</v>
      </c>
    </row>
    <row r="550" spans="2:11" ht="123" customHeight="1" x14ac:dyDescent="0.3">
      <c r="B550" s="297" t="s">
        <v>372</v>
      </c>
      <c r="C550" s="8" t="s">
        <v>20</v>
      </c>
      <c r="D550" s="29" t="s">
        <v>7</v>
      </c>
      <c r="E550" s="29" t="s">
        <v>6</v>
      </c>
      <c r="F550" s="30" t="s">
        <v>245</v>
      </c>
      <c r="G550" s="29"/>
      <c r="H550" s="419">
        <f>H551+H552</f>
        <v>633081.70000000007</v>
      </c>
      <c r="I550" s="419">
        <f>I551+I552</f>
        <v>710678.20000000007</v>
      </c>
      <c r="J550" s="419">
        <f>J551+J552</f>
        <v>710678.20000000007</v>
      </c>
      <c r="K550" s="419">
        <f t="shared" si="85"/>
        <v>100</v>
      </c>
    </row>
    <row r="551" spans="2:11" ht="36" customHeight="1" x14ac:dyDescent="0.3">
      <c r="B551" s="15" t="s">
        <v>112</v>
      </c>
      <c r="C551" s="8" t="s">
        <v>20</v>
      </c>
      <c r="D551" s="29" t="s">
        <v>7</v>
      </c>
      <c r="E551" s="29" t="s">
        <v>6</v>
      </c>
      <c r="F551" s="30" t="s">
        <v>245</v>
      </c>
      <c r="G551" s="2" t="s">
        <v>111</v>
      </c>
      <c r="H551" s="419">
        <v>590812.30000000005</v>
      </c>
      <c r="I551" s="419">
        <f>590812.3+17035.1-215.5+3167.2+7.5+21217.8+11555.3+4180.6+16832+0.6</f>
        <v>664592.9</v>
      </c>
      <c r="J551" s="419">
        <v>664592.9</v>
      </c>
      <c r="K551" s="419">
        <f t="shared" si="85"/>
        <v>100</v>
      </c>
    </row>
    <row r="552" spans="2:11" ht="25.5" customHeight="1" x14ac:dyDescent="0.3">
      <c r="B552" s="118" t="s">
        <v>120</v>
      </c>
      <c r="C552" s="8" t="s">
        <v>20</v>
      </c>
      <c r="D552" s="29" t="s">
        <v>7</v>
      </c>
      <c r="E552" s="29" t="s">
        <v>6</v>
      </c>
      <c r="F552" s="30" t="s">
        <v>245</v>
      </c>
      <c r="G552" s="2" t="s">
        <v>118</v>
      </c>
      <c r="H552" s="419">
        <v>42269.4</v>
      </c>
      <c r="I552" s="419">
        <f>42269.4+1800-7.5+1500+508+16-0.6</f>
        <v>46085.3</v>
      </c>
      <c r="J552" s="419">
        <v>46085.3</v>
      </c>
      <c r="K552" s="419">
        <f t="shared" si="85"/>
        <v>100</v>
      </c>
    </row>
    <row r="553" spans="2:11" ht="105" customHeight="1" x14ac:dyDescent="0.3">
      <c r="B553" s="295" t="s">
        <v>137</v>
      </c>
      <c r="C553" s="8" t="s">
        <v>20</v>
      </c>
      <c r="D553" s="29" t="s">
        <v>7</v>
      </c>
      <c r="E553" s="29" t="s">
        <v>6</v>
      </c>
      <c r="F553" s="30" t="s">
        <v>247</v>
      </c>
      <c r="G553" s="2"/>
      <c r="H553" s="419">
        <f>H554+H555</f>
        <v>1126.3</v>
      </c>
      <c r="I553" s="419">
        <f>I554+I555</f>
        <v>1057.3</v>
      </c>
      <c r="J553" s="419">
        <f>J554+J555</f>
        <v>988.67000000000007</v>
      </c>
      <c r="K553" s="419">
        <f t="shared" si="85"/>
        <v>93.508937860588304</v>
      </c>
    </row>
    <row r="554" spans="2:11" ht="29.25" customHeight="1" x14ac:dyDescent="0.3">
      <c r="B554" s="15" t="s">
        <v>112</v>
      </c>
      <c r="C554" s="8" t="s">
        <v>20</v>
      </c>
      <c r="D554" s="29" t="s">
        <v>7</v>
      </c>
      <c r="E554" s="29" t="s">
        <v>6</v>
      </c>
      <c r="F554" s="30" t="s">
        <v>247</v>
      </c>
      <c r="G554" s="2" t="s">
        <v>111</v>
      </c>
      <c r="H554" s="395">
        <v>1093.3</v>
      </c>
      <c r="I554" s="419">
        <f>1093.3-62.9-2</f>
        <v>1028.3999999999999</v>
      </c>
      <c r="J554" s="419">
        <v>960.57</v>
      </c>
      <c r="K554" s="419">
        <f t="shared" si="85"/>
        <v>93.404317386231057</v>
      </c>
    </row>
    <row r="555" spans="2:11" ht="29.25" customHeight="1" x14ac:dyDescent="0.3">
      <c r="B555" s="296" t="s">
        <v>120</v>
      </c>
      <c r="C555" s="8" t="s">
        <v>20</v>
      </c>
      <c r="D555" s="29" t="s">
        <v>7</v>
      </c>
      <c r="E555" s="29" t="s">
        <v>6</v>
      </c>
      <c r="F555" s="30" t="s">
        <v>247</v>
      </c>
      <c r="G555" s="2" t="s">
        <v>118</v>
      </c>
      <c r="H555" s="395">
        <v>33</v>
      </c>
      <c r="I555" s="419">
        <f>33-6.1+2</f>
        <v>28.9</v>
      </c>
      <c r="J555" s="419">
        <v>28.1</v>
      </c>
      <c r="K555" s="419">
        <f t="shared" si="85"/>
        <v>97.231833910034609</v>
      </c>
    </row>
    <row r="556" spans="2:11" ht="275.25" customHeight="1" x14ac:dyDescent="0.3">
      <c r="B556" s="296" t="s">
        <v>411</v>
      </c>
      <c r="C556" s="8" t="s">
        <v>20</v>
      </c>
      <c r="D556" s="29" t="s">
        <v>7</v>
      </c>
      <c r="E556" s="29" t="s">
        <v>6</v>
      </c>
      <c r="F556" s="30" t="s">
        <v>288</v>
      </c>
      <c r="G556" s="2"/>
      <c r="H556" s="419">
        <f>H557+H558</f>
        <v>4537.2</v>
      </c>
      <c r="I556" s="419">
        <f>I557+I558</f>
        <v>4537.2</v>
      </c>
      <c r="J556" s="419">
        <f>J557+J558</f>
        <v>4537.2</v>
      </c>
      <c r="K556" s="419">
        <f t="shared" si="85"/>
        <v>100</v>
      </c>
    </row>
    <row r="557" spans="2:11" ht="30.75" customHeight="1" x14ac:dyDescent="0.3">
      <c r="B557" s="15" t="s">
        <v>112</v>
      </c>
      <c r="C557" s="8" t="s">
        <v>20</v>
      </c>
      <c r="D557" s="29" t="s">
        <v>7</v>
      </c>
      <c r="E557" s="29" t="s">
        <v>6</v>
      </c>
      <c r="F557" s="30" t="s">
        <v>288</v>
      </c>
      <c r="G557" s="2" t="s">
        <v>111</v>
      </c>
      <c r="H557" s="395">
        <v>3537.2</v>
      </c>
      <c r="I557" s="422">
        <f>3537.2+0.24155+208.15838</f>
        <v>3745.5999299999999</v>
      </c>
      <c r="J557" s="419">
        <v>3745.5999299999999</v>
      </c>
      <c r="K557" s="419">
        <f t="shared" si="85"/>
        <v>100</v>
      </c>
    </row>
    <row r="558" spans="2:11" ht="30.75" customHeight="1" x14ac:dyDescent="0.3">
      <c r="B558" s="318" t="s">
        <v>120</v>
      </c>
      <c r="C558" s="8" t="s">
        <v>20</v>
      </c>
      <c r="D558" s="29" t="s">
        <v>7</v>
      </c>
      <c r="E558" s="29" t="s">
        <v>6</v>
      </c>
      <c r="F558" s="30" t="s">
        <v>288</v>
      </c>
      <c r="G558" s="2" t="s">
        <v>118</v>
      </c>
      <c r="H558" s="395">
        <v>1000</v>
      </c>
      <c r="I558" s="422">
        <f>1000-0.24155-208.15838</f>
        <v>791.60007000000007</v>
      </c>
      <c r="J558" s="419">
        <v>791.60006999999996</v>
      </c>
      <c r="K558" s="419">
        <f t="shared" si="85"/>
        <v>99.999999999999986</v>
      </c>
    </row>
    <row r="559" spans="2:11" ht="75" x14ac:dyDescent="0.3">
      <c r="B559" s="15" t="s">
        <v>674</v>
      </c>
      <c r="C559" s="8" t="s">
        <v>20</v>
      </c>
      <c r="D559" s="29" t="s">
        <v>7</v>
      </c>
      <c r="E559" s="29" t="s">
        <v>6</v>
      </c>
      <c r="F559" s="30" t="s">
        <v>675</v>
      </c>
      <c r="G559" s="2"/>
      <c r="H559" s="395">
        <f>H560</f>
        <v>0</v>
      </c>
      <c r="I559" s="422">
        <f>I560</f>
        <v>3600</v>
      </c>
      <c r="J559" s="422">
        <f>J560</f>
        <v>3600</v>
      </c>
      <c r="K559" s="419">
        <f t="shared" si="85"/>
        <v>100</v>
      </c>
    </row>
    <row r="560" spans="2:11" ht="30.75" customHeight="1" x14ac:dyDescent="0.3">
      <c r="B560" s="15" t="s">
        <v>112</v>
      </c>
      <c r="C560" s="8" t="s">
        <v>20</v>
      </c>
      <c r="D560" s="29" t="s">
        <v>7</v>
      </c>
      <c r="E560" s="29" t="s">
        <v>6</v>
      </c>
      <c r="F560" s="30" t="s">
        <v>675</v>
      </c>
      <c r="G560" s="2" t="s">
        <v>111</v>
      </c>
      <c r="H560" s="395">
        <v>0</v>
      </c>
      <c r="I560" s="422">
        <v>3600</v>
      </c>
      <c r="J560" s="419">
        <v>3600</v>
      </c>
      <c r="K560" s="419">
        <f t="shared" si="85"/>
        <v>100</v>
      </c>
    </row>
    <row r="561" spans="2:11" ht="186.75" customHeight="1" x14ac:dyDescent="0.3">
      <c r="B561" s="15" t="s">
        <v>603</v>
      </c>
      <c r="C561" s="8" t="s">
        <v>20</v>
      </c>
      <c r="D561" s="29" t="s">
        <v>7</v>
      </c>
      <c r="E561" s="29" t="s">
        <v>6</v>
      </c>
      <c r="F561" s="73" t="s">
        <v>602</v>
      </c>
      <c r="G561" s="74"/>
      <c r="H561" s="422">
        <f>H562+H563</f>
        <v>2366.6</v>
      </c>
      <c r="I561" s="422">
        <f>I562+I563</f>
        <v>2399.9</v>
      </c>
      <c r="J561" s="422">
        <f>J562+J563</f>
        <v>2396.7896000000001</v>
      </c>
      <c r="K561" s="419">
        <f t="shared" si="85"/>
        <v>99.870394599774997</v>
      </c>
    </row>
    <row r="562" spans="2:11" ht="30.75" customHeight="1" x14ac:dyDescent="0.3">
      <c r="B562" s="15" t="s">
        <v>112</v>
      </c>
      <c r="C562" s="8" t="s">
        <v>20</v>
      </c>
      <c r="D562" s="29" t="s">
        <v>7</v>
      </c>
      <c r="E562" s="29" t="s">
        <v>6</v>
      </c>
      <c r="F562" s="73" t="s">
        <v>602</v>
      </c>
      <c r="G562" s="74" t="s">
        <v>111</v>
      </c>
      <c r="H562" s="525">
        <v>2316.6</v>
      </c>
      <c r="I562" s="422">
        <f>2316.6+12.16+30.3944+0.3424</f>
        <v>2359.4967999999999</v>
      </c>
      <c r="J562" s="419">
        <v>2356.3863999999999</v>
      </c>
      <c r="K562" s="419">
        <f t="shared" si="85"/>
        <v>99.868175282119481</v>
      </c>
    </row>
    <row r="563" spans="2:11" ht="30.75" customHeight="1" x14ac:dyDescent="0.3">
      <c r="B563" s="361" t="s">
        <v>120</v>
      </c>
      <c r="C563" s="8" t="s">
        <v>20</v>
      </c>
      <c r="D563" s="29" t="s">
        <v>7</v>
      </c>
      <c r="E563" s="29" t="s">
        <v>6</v>
      </c>
      <c r="F563" s="73" t="s">
        <v>602</v>
      </c>
      <c r="G563" s="74" t="s">
        <v>118</v>
      </c>
      <c r="H563" s="525">
        <v>50</v>
      </c>
      <c r="I563" s="422">
        <f>50-12.16+2.9056-0.3424</f>
        <v>40.403200000000005</v>
      </c>
      <c r="J563" s="419">
        <v>40.403199999999998</v>
      </c>
      <c r="K563" s="419">
        <f t="shared" si="85"/>
        <v>99.999999999999972</v>
      </c>
    </row>
    <row r="564" spans="2:11" ht="93.75" x14ac:dyDescent="0.3">
      <c r="B564" s="337" t="s">
        <v>460</v>
      </c>
      <c r="C564" s="8" t="s">
        <v>20</v>
      </c>
      <c r="D564" s="29" t="s">
        <v>7</v>
      </c>
      <c r="E564" s="29" t="s">
        <v>6</v>
      </c>
      <c r="F564" s="73" t="s">
        <v>439</v>
      </c>
      <c r="G564" s="74"/>
      <c r="H564" s="419">
        <f>H565+H566</f>
        <v>72583.7</v>
      </c>
      <c r="I564" s="419">
        <f>I565+I566</f>
        <v>71624.600000000006</v>
      </c>
      <c r="J564" s="419">
        <f>J565+J566</f>
        <v>69139.854999999996</v>
      </c>
      <c r="K564" s="419">
        <f t="shared" si="85"/>
        <v>96.53087765935166</v>
      </c>
    </row>
    <row r="565" spans="2:11" ht="30.75" customHeight="1" x14ac:dyDescent="0.3">
      <c r="B565" s="15" t="s">
        <v>112</v>
      </c>
      <c r="C565" s="8" t="s">
        <v>20</v>
      </c>
      <c r="D565" s="29" t="s">
        <v>7</v>
      </c>
      <c r="E565" s="29" t="s">
        <v>6</v>
      </c>
      <c r="F565" s="73" t="s">
        <v>439</v>
      </c>
      <c r="G565" s="74" t="s">
        <v>111</v>
      </c>
      <c r="H565" s="525">
        <v>66560.899999999994</v>
      </c>
      <c r="I565" s="419">
        <f>66560.9-215.10061+190.00061</f>
        <v>66535.8</v>
      </c>
      <c r="J565" s="419">
        <v>64272.738599999997</v>
      </c>
      <c r="K565" s="419">
        <f t="shared" si="85"/>
        <v>96.598731209363976</v>
      </c>
    </row>
    <row r="566" spans="2:11" ht="30.75" customHeight="1" x14ac:dyDescent="0.3">
      <c r="B566" s="337" t="s">
        <v>120</v>
      </c>
      <c r="C566" s="8" t="s">
        <v>20</v>
      </c>
      <c r="D566" s="29" t="s">
        <v>7</v>
      </c>
      <c r="E566" s="29" t="s">
        <v>6</v>
      </c>
      <c r="F566" s="73" t="s">
        <v>439</v>
      </c>
      <c r="G566" s="74" t="s">
        <v>118</v>
      </c>
      <c r="H566" s="525">
        <v>6022.8</v>
      </c>
      <c r="I566" s="419">
        <f>6022.8-743.99939-190.00061</f>
        <v>5088.8</v>
      </c>
      <c r="J566" s="419">
        <v>4867.1163999999999</v>
      </c>
      <c r="K566" s="419">
        <f t="shared" si="85"/>
        <v>95.643695959754751</v>
      </c>
    </row>
    <row r="567" spans="2:11" ht="93.75" x14ac:dyDescent="0.3">
      <c r="B567" s="360" t="s">
        <v>599</v>
      </c>
      <c r="C567" s="8" t="s">
        <v>20</v>
      </c>
      <c r="D567" s="29" t="s">
        <v>7</v>
      </c>
      <c r="E567" s="29" t="s">
        <v>6</v>
      </c>
      <c r="F567" s="73" t="s">
        <v>600</v>
      </c>
      <c r="G567" s="74"/>
      <c r="H567" s="424">
        <f>H568+H569</f>
        <v>7498.4</v>
      </c>
      <c r="I567" s="424">
        <f>I568+I569</f>
        <v>9812.4999999999982</v>
      </c>
      <c r="J567" s="424">
        <f>J568+J569</f>
        <v>9682.4431999999997</v>
      </c>
      <c r="K567" s="419">
        <f t="shared" si="85"/>
        <v>98.674580382165615</v>
      </c>
    </row>
    <row r="568" spans="2:11" ht="30.75" customHeight="1" x14ac:dyDescent="0.3">
      <c r="B568" s="15" t="s">
        <v>112</v>
      </c>
      <c r="C568" s="8" t="s">
        <v>20</v>
      </c>
      <c r="D568" s="29" t="s">
        <v>7</v>
      </c>
      <c r="E568" s="29" t="s">
        <v>6</v>
      </c>
      <c r="F568" s="73" t="s">
        <v>600</v>
      </c>
      <c r="G568" s="74" t="s">
        <v>111</v>
      </c>
      <c r="H568" s="525">
        <v>7282.9</v>
      </c>
      <c r="I568" s="419">
        <f>7282.9-194.3+1204+145+1295.56007-8.16006</f>
        <v>9725.0000099999979</v>
      </c>
      <c r="J568" s="419">
        <v>9613.7620900000002</v>
      </c>
      <c r="K568" s="419">
        <f t="shared" si="85"/>
        <v>98.856165348219903</v>
      </c>
    </row>
    <row r="569" spans="2:11" ht="30.75" customHeight="1" x14ac:dyDescent="0.3">
      <c r="B569" s="361" t="s">
        <v>120</v>
      </c>
      <c r="C569" s="8" t="s">
        <v>20</v>
      </c>
      <c r="D569" s="29" t="s">
        <v>7</v>
      </c>
      <c r="E569" s="29" t="s">
        <v>6</v>
      </c>
      <c r="F569" s="73" t="s">
        <v>600</v>
      </c>
      <c r="G569" s="74" t="s">
        <v>118</v>
      </c>
      <c r="H569" s="525">
        <v>215.5</v>
      </c>
      <c r="I569" s="419">
        <f>215.5-145+8.83993+8.16006</f>
        <v>87.499989999999997</v>
      </c>
      <c r="J569" s="419">
        <v>68.681110000000004</v>
      </c>
      <c r="K569" s="419">
        <f t="shared" si="85"/>
        <v>78.492706113452144</v>
      </c>
    </row>
    <row r="570" spans="2:11" ht="37.5" x14ac:dyDescent="0.3">
      <c r="B570" s="372" t="s">
        <v>706</v>
      </c>
      <c r="C570" s="70" t="s">
        <v>20</v>
      </c>
      <c r="D570" s="104" t="s">
        <v>7</v>
      </c>
      <c r="E570" s="104" t="s">
        <v>6</v>
      </c>
      <c r="F570" s="106" t="s">
        <v>705</v>
      </c>
      <c r="G570" s="77"/>
      <c r="H570" s="428">
        <f>H571</f>
        <v>0</v>
      </c>
      <c r="I570" s="422">
        <f>I571</f>
        <v>7391</v>
      </c>
      <c r="J570" s="419">
        <f>J571</f>
        <v>6874.6165999999994</v>
      </c>
      <c r="K570" s="419">
        <f t="shared" si="85"/>
        <v>93.013348667298061</v>
      </c>
    </row>
    <row r="571" spans="2:11" ht="93.75" x14ac:dyDescent="0.3">
      <c r="B571" s="390" t="s">
        <v>638</v>
      </c>
      <c r="C571" s="8" t="s">
        <v>20</v>
      </c>
      <c r="D571" s="29" t="s">
        <v>7</v>
      </c>
      <c r="E571" s="29" t="s">
        <v>6</v>
      </c>
      <c r="F571" s="73" t="s">
        <v>636</v>
      </c>
      <c r="G571" s="74"/>
      <c r="H571" s="422">
        <f>H572+H573</f>
        <v>0</v>
      </c>
      <c r="I571" s="419">
        <f>I572+I573</f>
        <v>7391</v>
      </c>
      <c r="J571" s="419">
        <f>J572+J573</f>
        <v>6874.6165999999994</v>
      </c>
      <c r="K571" s="419">
        <f t="shared" si="85"/>
        <v>93.013348667298061</v>
      </c>
    </row>
    <row r="572" spans="2:11" ht="30.75" customHeight="1" x14ac:dyDescent="0.3">
      <c r="B572" s="15" t="s">
        <v>112</v>
      </c>
      <c r="C572" s="8" t="s">
        <v>20</v>
      </c>
      <c r="D572" s="29" t="s">
        <v>7</v>
      </c>
      <c r="E572" s="29" t="s">
        <v>6</v>
      </c>
      <c r="F572" s="73" t="s">
        <v>636</v>
      </c>
      <c r="G572" s="74" t="s">
        <v>111</v>
      </c>
      <c r="H572" s="529">
        <v>0</v>
      </c>
      <c r="I572" s="419">
        <f>6780.4+339.4-13.07</f>
        <v>7106.73</v>
      </c>
      <c r="J572" s="419">
        <v>6590.3465999999999</v>
      </c>
      <c r="K572" s="419">
        <f t="shared" si="85"/>
        <v>92.733881827507176</v>
      </c>
    </row>
    <row r="573" spans="2:11" ht="30.75" customHeight="1" x14ac:dyDescent="0.3">
      <c r="B573" s="390" t="s">
        <v>120</v>
      </c>
      <c r="C573" s="8" t="s">
        <v>20</v>
      </c>
      <c r="D573" s="29" t="s">
        <v>7</v>
      </c>
      <c r="E573" s="29" t="s">
        <v>6</v>
      </c>
      <c r="F573" s="73" t="s">
        <v>636</v>
      </c>
      <c r="G573" s="74" t="s">
        <v>118</v>
      </c>
      <c r="H573" s="529">
        <v>0</v>
      </c>
      <c r="I573" s="419">
        <f>271.2+13.07</f>
        <v>284.27</v>
      </c>
      <c r="J573" s="419">
        <v>284.27</v>
      </c>
      <c r="K573" s="419">
        <f t="shared" si="85"/>
        <v>100</v>
      </c>
    </row>
    <row r="574" spans="2:11" ht="70.5" customHeight="1" x14ac:dyDescent="0.3">
      <c r="B574" s="384" t="s">
        <v>516</v>
      </c>
      <c r="C574" s="8" t="s">
        <v>20</v>
      </c>
      <c r="D574" s="9" t="s">
        <v>7</v>
      </c>
      <c r="E574" s="9" t="s">
        <v>6</v>
      </c>
      <c r="F574" s="8" t="s">
        <v>228</v>
      </c>
      <c r="G574" s="2"/>
      <c r="H574" s="419">
        <f t="shared" ref="H574:J575" si="86">H575</f>
        <v>188</v>
      </c>
      <c r="I574" s="419">
        <f t="shared" si="86"/>
        <v>284</v>
      </c>
      <c r="J574" s="419">
        <f t="shared" si="86"/>
        <v>284</v>
      </c>
      <c r="K574" s="419">
        <f t="shared" si="85"/>
        <v>100</v>
      </c>
    </row>
    <row r="575" spans="2:11" ht="96" customHeight="1" x14ac:dyDescent="0.3">
      <c r="B575" s="384" t="s">
        <v>596</v>
      </c>
      <c r="C575" s="8" t="s">
        <v>20</v>
      </c>
      <c r="D575" s="9" t="s">
        <v>7</v>
      </c>
      <c r="E575" s="9" t="s">
        <v>6</v>
      </c>
      <c r="F575" s="8" t="s">
        <v>578</v>
      </c>
      <c r="G575" s="2"/>
      <c r="H575" s="419">
        <f t="shared" si="86"/>
        <v>188</v>
      </c>
      <c r="I575" s="419">
        <f t="shared" si="86"/>
        <v>284</v>
      </c>
      <c r="J575" s="419">
        <f t="shared" si="86"/>
        <v>284</v>
      </c>
      <c r="K575" s="419">
        <f t="shared" si="85"/>
        <v>100</v>
      </c>
    </row>
    <row r="576" spans="2:11" ht="54" customHeight="1" x14ac:dyDescent="0.3">
      <c r="B576" s="384" t="s">
        <v>150</v>
      </c>
      <c r="C576" s="8" t="s">
        <v>20</v>
      </c>
      <c r="D576" s="9" t="s">
        <v>7</v>
      </c>
      <c r="E576" s="9" t="s">
        <v>6</v>
      </c>
      <c r="F576" s="8" t="s">
        <v>579</v>
      </c>
      <c r="G576" s="2"/>
      <c r="H576" s="419">
        <f>H577+H578</f>
        <v>188</v>
      </c>
      <c r="I576" s="419">
        <f>I577+I578</f>
        <v>284</v>
      </c>
      <c r="J576" s="419">
        <f>J577+J578</f>
        <v>284</v>
      </c>
      <c r="K576" s="419">
        <f t="shared" si="85"/>
        <v>100</v>
      </c>
    </row>
    <row r="577" spans="2:11" ht="30.75" customHeight="1" x14ac:dyDescent="0.3">
      <c r="B577" s="15" t="s">
        <v>112</v>
      </c>
      <c r="C577" s="8" t="s">
        <v>20</v>
      </c>
      <c r="D577" s="9" t="s">
        <v>7</v>
      </c>
      <c r="E577" s="9" t="s">
        <v>6</v>
      </c>
      <c r="F577" s="8" t="s">
        <v>579</v>
      </c>
      <c r="G577" s="2" t="s">
        <v>111</v>
      </c>
      <c r="H577" s="395">
        <v>146</v>
      </c>
      <c r="I577" s="419">
        <f>146-1+92-32</f>
        <v>205</v>
      </c>
      <c r="J577" s="419">
        <v>205</v>
      </c>
      <c r="K577" s="419">
        <f t="shared" si="85"/>
        <v>100</v>
      </c>
    </row>
    <row r="578" spans="2:11" ht="30.75" customHeight="1" x14ac:dyDescent="0.3">
      <c r="B578" s="384" t="s">
        <v>120</v>
      </c>
      <c r="C578" s="8" t="s">
        <v>20</v>
      </c>
      <c r="D578" s="9" t="s">
        <v>7</v>
      </c>
      <c r="E578" s="9" t="s">
        <v>6</v>
      </c>
      <c r="F578" s="8" t="s">
        <v>579</v>
      </c>
      <c r="G578" s="2" t="s">
        <v>118</v>
      </c>
      <c r="H578" s="395">
        <v>42</v>
      </c>
      <c r="I578" s="419">
        <f>42+1+4+32</f>
        <v>79</v>
      </c>
      <c r="J578" s="419">
        <v>79</v>
      </c>
      <c r="K578" s="419">
        <f t="shared" si="85"/>
        <v>100</v>
      </c>
    </row>
    <row r="579" spans="2:11" ht="31.5" customHeight="1" x14ac:dyDescent="0.3">
      <c r="B579" s="243" t="s">
        <v>305</v>
      </c>
      <c r="C579" s="8" t="s">
        <v>20</v>
      </c>
      <c r="D579" s="2" t="s">
        <v>7</v>
      </c>
      <c r="E579" s="2" t="s">
        <v>8</v>
      </c>
      <c r="F579" s="8"/>
      <c r="G579" s="29"/>
      <c r="H579" s="419">
        <f>H590+H603+H580+H585</f>
        <v>119249.40000000001</v>
      </c>
      <c r="I579" s="419">
        <f>I590+I603+I580+I585</f>
        <v>80710.100160000002</v>
      </c>
      <c r="J579" s="419">
        <f>J590+J603+J580+J585</f>
        <v>80046.239099999992</v>
      </c>
      <c r="K579" s="419">
        <f t="shared" si="85"/>
        <v>99.177474617570823</v>
      </c>
    </row>
    <row r="580" spans="2:11" ht="75" x14ac:dyDescent="0.3">
      <c r="B580" s="289" t="s">
        <v>441</v>
      </c>
      <c r="C580" s="8" t="s">
        <v>20</v>
      </c>
      <c r="D580" s="2" t="s">
        <v>7</v>
      </c>
      <c r="E580" s="2" t="s">
        <v>8</v>
      </c>
      <c r="F580" s="8" t="s">
        <v>310</v>
      </c>
      <c r="G580" s="8"/>
      <c r="H580" s="419">
        <f t="shared" ref="H580:J581" si="87">H581</f>
        <v>0</v>
      </c>
      <c r="I580" s="419">
        <f t="shared" si="87"/>
        <v>357.5</v>
      </c>
      <c r="J580" s="419">
        <f t="shared" si="87"/>
        <v>357.471</v>
      </c>
      <c r="K580" s="419">
        <f t="shared" si="85"/>
        <v>99.991888111888116</v>
      </c>
    </row>
    <row r="581" spans="2:11" ht="37.5" x14ac:dyDescent="0.3">
      <c r="B581" s="289" t="s">
        <v>376</v>
      </c>
      <c r="C581" s="8" t="s">
        <v>20</v>
      </c>
      <c r="D581" s="2" t="s">
        <v>7</v>
      </c>
      <c r="E581" s="2" t="s">
        <v>8</v>
      </c>
      <c r="F581" s="8" t="s">
        <v>375</v>
      </c>
      <c r="G581" s="8"/>
      <c r="H581" s="419">
        <f t="shared" si="87"/>
        <v>0</v>
      </c>
      <c r="I581" s="419">
        <f t="shared" si="87"/>
        <v>357.5</v>
      </c>
      <c r="J581" s="419">
        <f t="shared" si="87"/>
        <v>357.471</v>
      </c>
      <c r="K581" s="419">
        <f t="shared" si="85"/>
        <v>99.991888111888116</v>
      </c>
    </row>
    <row r="582" spans="2:11" ht="75" x14ac:dyDescent="0.3">
      <c r="B582" s="289" t="s">
        <v>457</v>
      </c>
      <c r="C582" s="8" t="s">
        <v>20</v>
      </c>
      <c r="D582" s="2" t="s">
        <v>7</v>
      </c>
      <c r="E582" s="2" t="s">
        <v>8</v>
      </c>
      <c r="F582" s="8" t="s">
        <v>387</v>
      </c>
      <c r="G582" s="8"/>
      <c r="H582" s="419">
        <f>H583+H584</f>
        <v>0</v>
      </c>
      <c r="I582" s="419">
        <f>I583+I584</f>
        <v>357.5</v>
      </c>
      <c r="J582" s="419">
        <f>J583+J584</f>
        <v>357.471</v>
      </c>
      <c r="K582" s="419">
        <f t="shared" si="85"/>
        <v>99.991888111888116</v>
      </c>
    </row>
    <row r="583" spans="2:11" ht="31.5" customHeight="1" x14ac:dyDescent="0.3">
      <c r="B583" s="157" t="s">
        <v>112</v>
      </c>
      <c r="C583" s="70" t="s">
        <v>20</v>
      </c>
      <c r="D583" s="77" t="s">
        <v>7</v>
      </c>
      <c r="E583" s="77" t="s">
        <v>8</v>
      </c>
      <c r="F583" s="70" t="s">
        <v>387</v>
      </c>
      <c r="G583" s="70" t="s">
        <v>111</v>
      </c>
      <c r="H583" s="422">
        <v>0</v>
      </c>
      <c r="I583" s="422">
        <f>19.8+344.9-364.7</f>
        <v>0</v>
      </c>
      <c r="J583" s="419">
        <v>0</v>
      </c>
      <c r="K583" s="419">
        <v>0</v>
      </c>
    </row>
    <row r="584" spans="2:11" ht="31.5" customHeight="1" x14ac:dyDescent="0.3">
      <c r="B584" s="410" t="s">
        <v>120</v>
      </c>
      <c r="C584" s="8" t="s">
        <v>20</v>
      </c>
      <c r="D584" s="2" t="s">
        <v>7</v>
      </c>
      <c r="E584" s="2" t="s">
        <v>8</v>
      </c>
      <c r="F584" s="8" t="s">
        <v>387</v>
      </c>
      <c r="G584" s="8" t="s">
        <v>118</v>
      </c>
      <c r="H584" s="419">
        <v>0</v>
      </c>
      <c r="I584" s="419">
        <f>19.8+337.7</f>
        <v>357.5</v>
      </c>
      <c r="J584" s="419">
        <v>357.471</v>
      </c>
      <c r="K584" s="419">
        <f t="shared" si="85"/>
        <v>99.991888111888116</v>
      </c>
    </row>
    <row r="585" spans="2:11" ht="56.25" x14ac:dyDescent="0.3">
      <c r="B585" s="289" t="s">
        <v>513</v>
      </c>
      <c r="C585" s="8" t="s">
        <v>20</v>
      </c>
      <c r="D585" s="2" t="s">
        <v>7</v>
      </c>
      <c r="E585" s="2" t="s">
        <v>8</v>
      </c>
      <c r="F585" s="8" t="s">
        <v>226</v>
      </c>
      <c r="G585" s="2"/>
      <c r="H585" s="419">
        <f t="shared" ref="H585:J588" si="88">H586</f>
        <v>0</v>
      </c>
      <c r="I585" s="419">
        <f t="shared" si="88"/>
        <v>100</v>
      </c>
      <c r="J585" s="419">
        <f t="shared" si="88"/>
        <v>100</v>
      </c>
      <c r="K585" s="419">
        <f t="shared" si="85"/>
        <v>100</v>
      </c>
    </row>
    <row r="586" spans="2:11" ht="18.75" x14ac:dyDescent="0.3">
      <c r="B586" s="289" t="s">
        <v>336</v>
      </c>
      <c r="C586" s="8" t="s">
        <v>20</v>
      </c>
      <c r="D586" s="2" t="s">
        <v>7</v>
      </c>
      <c r="E586" s="2" t="s">
        <v>8</v>
      </c>
      <c r="F586" s="8" t="s">
        <v>335</v>
      </c>
      <c r="G586" s="2"/>
      <c r="H586" s="419">
        <f t="shared" si="88"/>
        <v>0</v>
      </c>
      <c r="I586" s="419">
        <f t="shared" si="88"/>
        <v>100</v>
      </c>
      <c r="J586" s="419">
        <f t="shared" si="88"/>
        <v>100</v>
      </c>
      <c r="K586" s="419">
        <f t="shared" si="85"/>
        <v>100</v>
      </c>
    </row>
    <row r="587" spans="2:11" ht="31.5" customHeight="1" x14ac:dyDescent="0.3">
      <c r="B587" s="105" t="s">
        <v>293</v>
      </c>
      <c r="C587" s="8" t="s">
        <v>20</v>
      </c>
      <c r="D587" s="29" t="s">
        <v>7</v>
      </c>
      <c r="E587" s="29" t="s">
        <v>8</v>
      </c>
      <c r="F587" s="30" t="s">
        <v>337</v>
      </c>
      <c r="G587" s="2"/>
      <c r="H587" s="419">
        <f t="shared" si="88"/>
        <v>0</v>
      </c>
      <c r="I587" s="419">
        <f t="shared" si="88"/>
        <v>100</v>
      </c>
      <c r="J587" s="419">
        <f t="shared" si="88"/>
        <v>100</v>
      </c>
      <c r="K587" s="419">
        <f t="shared" si="85"/>
        <v>100</v>
      </c>
    </row>
    <row r="588" spans="2:11" ht="56.25" x14ac:dyDescent="0.3">
      <c r="B588" s="105" t="s">
        <v>432</v>
      </c>
      <c r="C588" s="70" t="s">
        <v>20</v>
      </c>
      <c r="D588" s="77" t="s">
        <v>7</v>
      </c>
      <c r="E588" s="77" t="s">
        <v>8</v>
      </c>
      <c r="F588" s="70" t="s">
        <v>338</v>
      </c>
      <c r="G588" s="2"/>
      <c r="H588" s="419">
        <f t="shared" si="88"/>
        <v>0</v>
      </c>
      <c r="I588" s="419">
        <f t="shared" si="88"/>
        <v>100</v>
      </c>
      <c r="J588" s="419">
        <f t="shared" si="88"/>
        <v>100</v>
      </c>
      <c r="K588" s="419">
        <f t="shared" si="85"/>
        <v>100</v>
      </c>
    </row>
    <row r="589" spans="2:11" ht="31.5" customHeight="1" x14ac:dyDescent="0.3">
      <c r="B589" s="71" t="s">
        <v>112</v>
      </c>
      <c r="C589" s="8" t="s">
        <v>20</v>
      </c>
      <c r="D589" s="2" t="s">
        <v>7</v>
      </c>
      <c r="E589" s="2" t="s">
        <v>8</v>
      </c>
      <c r="F589" s="8" t="s">
        <v>338</v>
      </c>
      <c r="G589" s="2" t="s">
        <v>111</v>
      </c>
      <c r="H589" s="419">
        <v>0</v>
      </c>
      <c r="I589" s="419">
        <v>100</v>
      </c>
      <c r="J589" s="419">
        <v>100</v>
      </c>
      <c r="K589" s="419">
        <f t="shared" si="85"/>
        <v>100</v>
      </c>
    </row>
    <row r="590" spans="2:11" ht="63.75" customHeight="1" x14ac:dyDescent="0.3">
      <c r="B590" s="94" t="s">
        <v>527</v>
      </c>
      <c r="C590" s="8" t="s">
        <v>20</v>
      </c>
      <c r="D590" s="2" t="s">
        <v>7</v>
      </c>
      <c r="E590" s="2" t="s">
        <v>8</v>
      </c>
      <c r="F590" s="8" t="s">
        <v>241</v>
      </c>
      <c r="G590" s="29"/>
      <c r="H590" s="419">
        <f>H591</f>
        <v>117849.40000000001</v>
      </c>
      <c r="I590" s="419">
        <f>I591</f>
        <v>80252.600160000002</v>
      </c>
      <c r="J590" s="419">
        <f>J591</f>
        <v>79588.768099999987</v>
      </c>
      <c r="K590" s="419">
        <f t="shared" si="85"/>
        <v>99.172821742003961</v>
      </c>
    </row>
    <row r="591" spans="2:11" ht="50.25" customHeight="1" x14ac:dyDescent="0.3">
      <c r="B591" s="244" t="s">
        <v>136</v>
      </c>
      <c r="C591" s="8" t="s">
        <v>20</v>
      </c>
      <c r="D591" s="2" t="s">
        <v>7</v>
      </c>
      <c r="E591" s="2" t="s">
        <v>8</v>
      </c>
      <c r="F591" s="8" t="s">
        <v>242</v>
      </c>
      <c r="G591" s="29"/>
      <c r="H591" s="419">
        <f>H592+H595+H598+H601</f>
        <v>117849.40000000001</v>
      </c>
      <c r="I591" s="419">
        <f>I592+I595+I598+I601</f>
        <v>80252.600160000002</v>
      </c>
      <c r="J591" s="419">
        <f>J592+J595+J598+J601</f>
        <v>79588.768099999987</v>
      </c>
      <c r="K591" s="419">
        <f t="shared" si="85"/>
        <v>99.172821742003961</v>
      </c>
    </row>
    <row r="592" spans="2:11" ht="37.5" customHeight="1" x14ac:dyDescent="0.3">
      <c r="B592" s="244" t="s">
        <v>98</v>
      </c>
      <c r="C592" s="8" t="s">
        <v>20</v>
      </c>
      <c r="D592" s="2" t="s">
        <v>7</v>
      </c>
      <c r="E592" s="2" t="s">
        <v>8</v>
      </c>
      <c r="F592" s="8" t="s">
        <v>246</v>
      </c>
      <c r="G592" s="2"/>
      <c r="H592" s="419">
        <f>H593+H594</f>
        <v>85055.2</v>
      </c>
      <c r="I592" s="419">
        <f>I593+I594</f>
        <v>62748.1</v>
      </c>
      <c r="J592" s="419">
        <f>J593+J594</f>
        <v>62266.659999999996</v>
      </c>
      <c r="K592" s="419">
        <f t="shared" si="85"/>
        <v>99.232741708513885</v>
      </c>
    </row>
    <row r="593" spans="2:11" ht="37.5" customHeight="1" x14ac:dyDescent="0.3">
      <c r="B593" s="15" t="s">
        <v>112</v>
      </c>
      <c r="C593" s="8" t="s">
        <v>20</v>
      </c>
      <c r="D593" s="2" t="s">
        <v>7</v>
      </c>
      <c r="E593" s="2" t="s">
        <v>8</v>
      </c>
      <c r="F593" s="8" t="s">
        <v>246</v>
      </c>
      <c r="G593" s="2" t="s">
        <v>111</v>
      </c>
      <c r="H593" s="419">
        <v>69061.899999999994</v>
      </c>
      <c r="I593" s="419">
        <f>69061.9+334-19+620+2068-8.7-2786.2-76-22962.1</f>
        <v>46231.9</v>
      </c>
      <c r="J593" s="419">
        <v>45750.502159999996</v>
      </c>
      <c r="K593" s="419">
        <f t="shared" si="85"/>
        <v>98.958732303885398</v>
      </c>
    </row>
    <row r="594" spans="2:11" ht="24" customHeight="1" x14ac:dyDescent="0.3">
      <c r="B594" s="244" t="s">
        <v>120</v>
      </c>
      <c r="C594" s="8" t="s">
        <v>20</v>
      </c>
      <c r="D594" s="2" t="s">
        <v>7</v>
      </c>
      <c r="E594" s="2" t="s">
        <v>8</v>
      </c>
      <c r="F594" s="8" t="s">
        <v>246</v>
      </c>
      <c r="G594" s="2" t="s">
        <v>118</v>
      </c>
      <c r="H594" s="419">
        <v>15993.3</v>
      </c>
      <c r="I594" s="419">
        <f>15993.3+186+19-620-43.1-19+1000</f>
        <v>16516.199999999997</v>
      </c>
      <c r="J594" s="419">
        <v>16516.15784</v>
      </c>
      <c r="K594" s="419">
        <f t="shared" ref="K594:K657" si="89">J594/I594*100</f>
        <v>99.99974473547185</v>
      </c>
    </row>
    <row r="595" spans="2:11" ht="62.25" customHeight="1" x14ac:dyDescent="0.3">
      <c r="B595" s="244" t="s">
        <v>148</v>
      </c>
      <c r="C595" s="8" t="s">
        <v>20</v>
      </c>
      <c r="D595" s="2" t="s">
        <v>7</v>
      </c>
      <c r="E595" s="2" t="s">
        <v>8</v>
      </c>
      <c r="F595" s="8" t="s">
        <v>243</v>
      </c>
      <c r="G595" s="2"/>
      <c r="H595" s="419">
        <f>H596+H597</f>
        <v>5266.3</v>
      </c>
      <c r="I595" s="419">
        <f>I596+I597</f>
        <v>872.10000000000105</v>
      </c>
      <c r="J595" s="419">
        <f>J596+J597</f>
        <v>820.83710000000008</v>
      </c>
      <c r="K595" s="419">
        <f t="shared" si="89"/>
        <v>94.121901158123961</v>
      </c>
    </row>
    <row r="596" spans="2:11" ht="37.5" customHeight="1" x14ac:dyDescent="0.3">
      <c r="B596" s="15" t="s">
        <v>112</v>
      </c>
      <c r="C596" s="8" t="s">
        <v>20</v>
      </c>
      <c r="D596" s="2" t="s">
        <v>7</v>
      </c>
      <c r="E596" s="2" t="s">
        <v>8</v>
      </c>
      <c r="F596" s="8" t="s">
        <v>243</v>
      </c>
      <c r="G596" s="2" t="s">
        <v>111</v>
      </c>
      <c r="H596" s="395">
        <v>5246.3</v>
      </c>
      <c r="I596" s="419">
        <f>5246.3+60.3+12+2.5+18.5+4025+4.7+1300+88.2-499.7-20-355.6-385-8681.4</f>
        <v>815.80000000000109</v>
      </c>
      <c r="J596" s="419">
        <v>777.55443000000002</v>
      </c>
      <c r="K596" s="419">
        <f t="shared" si="89"/>
        <v>95.311893846530893</v>
      </c>
    </row>
    <row r="597" spans="2:11" ht="28.5" customHeight="1" x14ac:dyDescent="0.3">
      <c r="B597" s="244" t="s">
        <v>119</v>
      </c>
      <c r="C597" s="8" t="s">
        <v>20</v>
      </c>
      <c r="D597" s="2" t="s">
        <v>7</v>
      </c>
      <c r="E597" s="2" t="s">
        <v>8</v>
      </c>
      <c r="F597" s="8" t="s">
        <v>243</v>
      </c>
      <c r="G597" s="2" t="s">
        <v>118</v>
      </c>
      <c r="H597" s="395">
        <v>20</v>
      </c>
      <c r="I597" s="419">
        <f>20+18.9+20-2.6</f>
        <v>56.3</v>
      </c>
      <c r="J597" s="419">
        <v>43.282670000000003</v>
      </c>
      <c r="K597" s="419">
        <f t="shared" si="89"/>
        <v>76.878632326820622</v>
      </c>
    </row>
    <row r="598" spans="2:11" ht="56.25" x14ac:dyDescent="0.3">
      <c r="B598" s="349" t="s">
        <v>476</v>
      </c>
      <c r="C598" s="8" t="s">
        <v>20</v>
      </c>
      <c r="D598" s="2" t="s">
        <v>7</v>
      </c>
      <c r="E598" s="2" t="s">
        <v>8</v>
      </c>
      <c r="F598" s="8" t="s">
        <v>475</v>
      </c>
      <c r="G598" s="2"/>
      <c r="H598" s="419">
        <f>H599+H600</f>
        <v>27246.6</v>
      </c>
      <c r="I598" s="419">
        <f>I599+I600</f>
        <v>16632.400160000005</v>
      </c>
      <c r="J598" s="419">
        <f>J599+J600</f>
        <v>16501.271000000001</v>
      </c>
      <c r="K598" s="419">
        <f t="shared" si="89"/>
        <v>99.211604105609709</v>
      </c>
    </row>
    <row r="599" spans="2:11" ht="28.5" customHeight="1" x14ac:dyDescent="0.3">
      <c r="B599" s="15" t="s">
        <v>112</v>
      </c>
      <c r="C599" s="8" t="s">
        <v>20</v>
      </c>
      <c r="D599" s="2" t="s">
        <v>7</v>
      </c>
      <c r="E599" s="2" t="s">
        <v>8</v>
      </c>
      <c r="F599" s="8" t="s">
        <v>475</v>
      </c>
      <c r="G599" s="2" t="s">
        <v>111</v>
      </c>
      <c r="H599" s="395">
        <v>20853.5</v>
      </c>
      <c r="I599" s="419">
        <f>20853.5-26.1+8.7-1775.2-6456.3+0.1-7+0.00016</f>
        <v>12597.700160000002</v>
      </c>
      <c r="J599" s="419">
        <v>12597.522199999999</v>
      </c>
      <c r="K599" s="419">
        <f t="shared" si="89"/>
        <v>99.998587361202894</v>
      </c>
    </row>
    <row r="600" spans="2:11" ht="28.5" customHeight="1" x14ac:dyDescent="0.3">
      <c r="B600" s="349" t="s">
        <v>120</v>
      </c>
      <c r="C600" s="8" t="s">
        <v>20</v>
      </c>
      <c r="D600" s="2" t="s">
        <v>7</v>
      </c>
      <c r="E600" s="2" t="s">
        <v>8</v>
      </c>
      <c r="F600" s="8" t="s">
        <v>475</v>
      </c>
      <c r="G600" s="2" t="s">
        <v>118</v>
      </c>
      <c r="H600" s="395">
        <v>6393.1</v>
      </c>
      <c r="I600" s="419">
        <f>6393.1+26.1-79.2-2305.2-0.1</f>
        <v>4034.7000000000012</v>
      </c>
      <c r="J600" s="419">
        <v>3903.7487999999998</v>
      </c>
      <c r="K600" s="419">
        <f t="shared" si="89"/>
        <v>96.754375790021527</v>
      </c>
    </row>
    <row r="601" spans="2:11" ht="201.75" customHeight="1" x14ac:dyDescent="0.3">
      <c r="B601" s="372" t="s">
        <v>437</v>
      </c>
      <c r="C601" s="70" t="s">
        <v>20</v>
      </c>
      <c r="D601" s="77" t="s">
        <v>7</v>
      </c>
      <c r="E601" s="77" t="s">
        <v>8</v>
      </c>
      <c r="F601" s="70" t="s">
        <v>410</v>
      </c>
      <c r="G601" s="77"/>
      <c r="H601" s="419">
        <f>H602</f>
        <v>281.3</v>
      </c>
      <c r="I601" s="419">
        <f>I602</f>
        <v>0</v>
      </c>
      <c r="J601" s="419">
        <f>J602</f>
        <v>0</v>
      </c>
      <c r="K601" s="419">
        <v>0</v>
      </c>
    </row>
    <row r="602" spans="2:11" ht="28.5" customHeight="1" x14ac:dyDescent="0.3">
      <c r="B602" s="205" t="s">
        <v>112</v>
      </c>
      <c r="C602" s="70" t="s">
        <v>20</v>
      </c>
      <c r="D602" s="77" t="s">
        <v>7</v>
      </c>
      <c r="E602" s="77" t="s">
        <v>8</v>
      </c>
      <c r="F602" s="70" t="s">
        <v>410</v>
      </c>
      <c r="G602" s="77" t="s">
        <v>111</v>
      </c>
      <c r="H602" s="428">
        <v>281.3</v>
      </c>
      <c r="I602" s="419">
        <f>281.3-93.8-187.5</f>
        <v>0</v>
      </c>
      <c r="J602" s="419">
        <v>0</v>
      </c>
      <c r="K602" s="419">
        <v>0</v>
      </c>
    </row>
    <row r="603" spans="2:11" ht="61.5" customHeight="1" x14ac:dyDescent="0.3">
      <c r="B603" s="119" t="s">
        <v>529</v>
      </c>
      <c r="C603" s="154">
        <v>925</v>
      </c>
      <c r="D603" s="106" t="s">
        <v>7</v>
      </c>
      <c r="E603" s="104" t="s">
        <v>8</v>
      </c>
      <c r="F603" s="70" t="s">
        <v>238</v>
      </c>
      <c r="G603" s="106"/>
      <c r="H603" s="419">
        <f t="shared" ref="H603:J604" si="90">H604</f>
        <v>1400</v>
      </c>
      <c r="I603" s="419">
        <f t="shared" si="90"/>
        <v>0</v>
      </c>
      <c r="J603" s="419">
        <f t="shared" si="90"/>
        <v>0</v>
      </c>
      <c r="K603" s="419">
        <v>0</v>
      </c>
    </row>
    <row r="604" spans="2:11" ht="53.25" customHeight="1" x14ac:dyDescent="0.3">
      <c r="B604" s="373" t="s">
        <v>133</v>
      </c>
      <c r="C604" s="154">
        <v>925</v>
      </c>
      <c r="D604" s="106" t="s">
        <v>7</v>
      </c>
      <c r="E604" s="106" t="s">
        <v>8</v>
      </c>
      <c r="F604" s="106" t="s">
        <v>582</v>
      </c>
      <c r="G604" s="104"/>
      <c r="H604" s="419">
        <f t="shared" si="90"/>
        <v>1400</v>
      </c>
      <c r="I604" s="419">
        <f t="shared" si="90"/>
        <v>0</v>
      </c>
      <c r="J604" s="419">
        <f t="shared" si="90"/>
        <v>0</v>
      </c>
      <c r="K604" s="419">
        <v>0</v>
      </c>
    </row>
    <row r="605" spans="2:11" ht="28.5" customHeight="1" x14ac:dyDescent="0.3">
      <c r="B605" s="105" t="s">
        <v>112</v>
      </c>
      <c r="C605" s="154">
        <v>925</v>
      </c>
      <c r="D605" s="106" t="s">
        <v>7</v>
      </c>
      <c r="E605" s="106" t="s">
        <v>8</v>
      </c>
      <c r="F605" s="106" t="s">
        <v>582</v>
      </c>
      <c r="G605" s="104" t="s">
        <v>111</v>
      </c>
      <c r="H605" s="422">
        <v>1400</v>
      </c>
      <c r="I605" s="419">
        <f>1400-1400</f>
        <v>0</v>
      </c>
      <c r="J605" s="419">
        <v>0</v>
      </c>
      <c r="K605" s="419">
        <v>0</v>
      </c>
    </row>
    <row r="606" spans="2:11" ht="43.5" customHeight="1" x14ac:dyDescent="0.3">
      <c r="B606" s="84" t="s">
        <v>53</v>
      </c>
      <c r="C606" s="8" t="s">
        <v>20</v>
      </c>
      <c r="D606" s="2" t="s">
        <v>7</v>
      </c>
      <c r="E606" s="2" t="s">
        <v>5</v>
      </c>
      <c r="F606" s="317"/>
      <c r="G606" s="2"/>
      <c r="H606" s="419">
        <f t="shared" ref="H606:J608" si="91">H607</f>
        <v>127.5</v>
      </c>
      <c r="I606" s="419">
        <f t="shared" si="91"/>
        <v>267.10000000000002</v>
      </c>
      <c r="J606" s="419">
        <f t="shared" si="91"/>
        <v>266.93279999999999</v>
      </c>
      <c r="K606" s="419">
        <f t="shared" si="89"/>
        <v>99.937401722201415</v>
      </c>
    </row>
    <row r="607" spans="2:11" ht="66" customHeight="1" x14ac:dyDescent="0.3">
      <c r="B607" s="94" t="s">
        <v>527</v>
      </c>
      <c r="C607" s="8" t="s">
        <v>20</v>
      </c>
      <c r="D607" s="2" t="s">
        <v>7</v>
      </c>
      <c r="E607" s="2" t="s">
        <v>5</v>
      </c>
      <c r="F607" s="8" t="s">
        <v>241</v>
      </c>
      <c r="G607" s="2"/>
      <c r="H607" s="419">
        <f t="shared" si="91"/>
        <v>127.5</v>
      </c>
      <c r="I607" s="419">
        <f t="shared" si="91"/>
        <v>267.10000000000002</v>
      </c>
      <c r="J607" s="419">
        <f t="shared" si="91"/>
        <v>266.93279999999999</v>
      </c>
      <c r="K607" s="419">
        <f t="shared" si="89"/>
        <v>99.937401722201415</v>
      </c>
    </row>
    <row r="608" spans="2:11" ht="45" customHeight="1" x14ac:dyDescent="0.3">
      <c r="B608" s="355" t="s">
        <v>136</v>
      </c>
      <c r="C608" s="8" t="s">
        <v>20</v>
      </c>
      <c r="D608" s="2" t="s">
        <v>7</v>
      </c>
      <c r="E608" s="2" t="s">
        <v>5</v>
      </c>
      <c r="F608" s="8" t="s">
        <v>242</v>
      </c>
      <c r="G608" s="2"/>
      <c r="H608" s="419">
        <f t="shared" si="91"/>
        <v>127.5</v>
      </c>
      <c r="I608" s="419">
        <f t="shared" si="91"/>
        <v>267.10000000000002</v>
      </c>
      <c r="J608" s="419">
        <f t="shared" si="91"/>
        <v>266.93279999999999</v>
      </c>
      <c r="K608" s="419">
        <f t="shared" si="89"/>
        <v>99.937401722201415</v>
      </c>
    </row>
    <row r="609" spans="2:11" ht="41.25" customHeight="1" x14ac:dyDescent="0.3">
      <c r="B609" s="90" t="s">
        <v>18</v>
      </c>
      <c r="C609" s="8" t="s">
        <v>20</v>
      </c>
      <c r="D609" s="2" t="s">
        <v>7</v>
      </c>
      <c r="E609" s="2" t="s">
        <v>5</v>
      </c>
      <c r="F609" s="8" t="s">
        <v>560</v>
      </c>
      <c r="G609" s="2"/>
      <c r="H609" s="419">
        <f>H610+H611</f>
        <v>127.5</v>
      </c>
      <c r="I609" s="419">
        <f>I610+I611</f>
        <v>267.10000000000002</v>
      </c>
      <c r="J609" s="419">
        <f>J610+J611</f>
        <v>266.93279999999999</v>
      </c>
      <c r="K609" s="419">
        <f t="shared" si="89"/>
        <v>99.937401722201415</v>
      </c>
    </row>
    <row r="610" spans="2:11" ht="27.75" customHeight="1" x14ac:dyDescent="0.3">
      <c r="B610" s="13" t="s">
        <v>112</v>
      </c>
      <c r="C610" s="8" t="s">
        <v>20</v>
      </c>
      <c r="D610" s="2" t="s">
        <v>7</v>
      </c>
      <c r="E610" s="2" t="s">
        <v>5</v>
      </c>
      <c r="F610" s="8" t="s">
        <v>560</v>
      </c>
      <c r="G610" s="29" t="s">
        <v>111</v>
      </c>
      <c r="H610" s="419">
        <v>127.5</v>
      </c>
      <c r="I610" s="419">
        <f>127.5-3.2-7.7-5.1-2.6+120.3+19.3+6.197</f>
        <v>254.697</v>
      </c>
      <c r="J610" s="419">
        <v>254.52979999999999</v>
      </c>
      <c r="K610" s="419">
        <f t="shared" si="89"/>
        <v>99.934353368905008</v>
      </c>
    </row>
    <row r="611" spans="2:11" ht="27.75" customHeight="1" x14ac:dyDescent="0.3">
      <c r="B611" s="401" t="s">
        <v>120</v>
      </c>
      <c r="C611" s="8" t="s">
        <v>20</v>
      </c>
      <c r="D611" s="2" t="s">
        <v>7</v>
      </c>
      <c r="E611" s="2" t="s">
        <v>5</v>
      </c>
      <c r="F611" s="8" t="s">
        <v>560</v>
      </c>
      <c r="G611" s="29" t="s">
        <v>118</v>
      </c>
      <c r="H611" s="419">
        <v>0</v>
      </c>
      <c r="I611" s="419">
        <f>3.2+7.7+5.1+2.6-6.197</f>
        <v>12.403000000000002</v>
      </c>
      <c r="J611" s="419">
        <v>12.403</v>
      </c>
      <c r="K611" s="419">
        <f t="shared" si="89"/>
        <v>99.999999999999986</v>
      </c>
    </row>
    <row r="612" spans="2:11" ht="31.5" customHeight="1" x14ac:dyDescent="0.3">
      <c r="B612" s="218" t="s">
        <v>17</v>
      </c>
      <c r="C612" s="8" t="s">
        <v>20</v>
      </c>
      <c r="D612" s="2" t="s">
        <v>7</v>
      </c>
      <c r="E612" s="2" t="s">
        <v>11</v>
      </c>
      <c r="F612" s="8"/>
      <c r="G612" s="2"/>
      <c r="H612" s="395">
        <f>H613+H617+H641</f>
        <v>158934</v>
      </c>
      <c r="I612" s="395">
        <f>I613+I617+I641</f>
        <v>223155.4</v>
      </c>
      <c r="J612" s="395">
        <f>J613+J617+J641</f>
        <v>221992.86203999998</v>
      </c>
      <c r="K612" s="419">
        <f t="shared" si="89"/>
        <v>99.479045561971603</v>
      </c>
    </row>
    <row r="613" spans="2:11" ht="81" customHeight="1" x14ac:dyDescent="0.3">
      <c r="B613" s="98" t="s">
        <v>530</v>
      </c>
      <c r="C613" s="72" t="s">
        <v>20</v>
      </c>
      <c r="D613" s="75" t="s">
        <v>7</v>
      </c>
      <c r="E613" s="75" t="s">
        <v>11</v>
      </c>
      <c r="F613" s="72" t="s">
        <v>215</v>
      </c>
      <c r="G613" s="12"/>
      <c r="H613" s="395">
        <f t="shared" ref="H613:J614" si="92">H614</f>
        <v>260.39999999999998</v>
      </c>
      <c r="I613" s="395">
        <f t="shared" si="92"/>
        <v>260.39999999999998</v>
      </c>
      <c r="J613" s="395">
        <f t="shared" si="92"/>
        <v>260.39999999999998</v>
      </c>
      <c r="K613" s="419">
        <f t="shared" si="89"/>
        <v>100</v>
      </c>
    </row>
    <row r="614" spans="2:11" ht="61.5" customHeight="1" x14ac:dyDescent="0.3">
      <c r="B614" s="95" t="s">
        <v>594</v>
      </c>
      <c r="C614" s="8" t="s">
        <v>20</v>
      </c>
      <c r="D614" s="2" t="s">
        <v>7</v>
      </c>
      <c r="E614" s="2" t="s">
        <v>11</v>
      </c>
      <c r="F614" s="8" t="s">
        <v>217</v>
      </c>
      <c r="G614" s="2"/>
      <c r="H614" s="395">
        <f t="shared" si="92"/>
        <v>260.39999999999998</v>
      </c>
      <c r="I614" s="395">
        <f t="shared" si="92"/>
        <v>260.39999999999998</v>
      </c>
      <c r="J614" s="395">
        <f t="shared" si="92"/>
        <v>260.39999999999998</v>
      </c>
      <c r="K614" s="419">
        <f t="shared" si="89"/>
        <v>100</v>
      </c>
    </row>
    <row r="615" spans="2:11" ht="48" customHeight="1" x14ac:dyDescent="0.3">
      <c r="B615" s="96" t="s">
        <v>145</v>
      </c>
      <c r="C615" s="8" t="s">
        <v>20</v>
      </c>
      <c r="D615" s="2" t="s">
        <v>7</v>
      </c>
      <c r="E615" s="2" t="s">
        <v>11</v>
      </c>
      <c r="F615" s="8" t="s">
        <v>571</v>
      </c>
      <c r="G615" s="2"/>
      <c r="H615" s="395">
        <f>H616</f>
        <v>260.39999999999998</v>
      </c>
      <c r="I615" s="395">
        <f>I616</f>
        <v>260.39999999999998</v>
      </c>
      <c r="J615" s="395">
        <f>J616</f>
        <v>260.39999999999998</v>
      </c>
      <c r="K615" s="419">
        <f t="shared" si="89"/>
        <v>100</v>
      </c>
    </row>
    <row r="616" spans="2:11" ht="28.5" customHeight="1" x14ac:dyDescent="0.3">
      <c r="B616" s="95" t="s">
        <v>112</v>
      </c>
      <c r="C616" s="8" t="s">
        <v>20</v>
      </c>
      <c r="D616" s="2" t="s">
        <v>7</v>
      </c>
      <c r="E616" s="2" t="s">
        <v>11</v>
      </c>
      <c r="F616" s="8" t="s">
        <v>571</v>
      </c>
      <c r="G616" s="2" t="s">
        <v>111</v>
      </c>
      <c r="H616" s="395">
        <v>260.39999999999998</v>
      </c>
      <c r="I616" s="395">
        <v>260.39999999999998</v>
      </c>
      <c r="J616" s="419">
        <v>260.39999999999998</v>
      </c>
      <c r="K616" s="419">
        <f t="shared" si="89"/>
        <v>100</v>
      </c>
    </row>
    <row r="617" spans="2:11" ht="61.5" customHeight="1" x14ac:dyDescent="0.3">
      <c r="B617" s="94" t="s">
        <v>527</v>
      </c>
      <c r="C617" s="8" t="s">
        <v>20</v>
      </c>
      <c r="D617" s="2" t="s">
        <v>121</v>
      </c>
      <c r="E617" s="2" t="s">
        <v>11</v>
      </c>
      <c r="F617" s="8" t="s">
        <v>241</v>
      </c>
      <c r="G617" s="2"/>
      <c r="H617" s="395">
        <f>H618</f>
        <v>148962</v>
      </c>
      <c r="I617" s="395">
        <f>I618</f>
        <v>210804</v>
      </c>
      <c r="J617" s="395">
        <f>J618</f>
        <v>209674.87781999999</v>
      </c>
      <c r="K617" s="419">
        <f t="shared" si="89"/>
        <v>99.464373455911641</v>
      </c>
    </row>
    <row r="618" spans="2:11" ht="44.25" customHeight="1" x14ac:dyDescent="0.3">
      <c r="B618" s="94" t="s">
        <v>136</v>
      </c>
      <c r="C618" s="72" t="s">
        <v>20</v>
      </c>
      <c r="D618" s="74" t="s">
        <v>7</v>
      </c>
      <c r="E618" s="74" t="s">
        <v>11</v>
      </c>
      <c r="F618" s="72" t="s">
        <v>242</v>
      </c>
      <c r="G618" s="2"/>
      <c r="H618" s="395">
        <f>H627+H633+H630+H635+H619+H623+H637</f>
        <v>148962</v>
      </c>
      <c r="I618" s="395">
        <f>I627+I633+I630+I635+I619+I623+I637</f>
        <v>210804</v>
      </c>
      <c r="J618" s="395">
        <f>J627+J633+J630+J635+J619+J623+J637</f>
        <v>209674.87781999999</v>
      </c>
      <c r="K618" s="419">
        <f t="shared" si="89"/>
        <v>99.464373455911641</v>
      </c>
    </row>
    <row r="619" spans="2:11" ht="37.5" x14ac:dyDescent="0.3">
      <c r="B619" s="87" t="s">
        <v>94</v>
      </c>
      <c r="C619" s="8" t="s">
        <v>20</v>
      </c>
      <c r="D619" s="2" t="s">
        <v>7</v>
      </c>
      <c r="E619" s="2" t="s">
        <v>11</v>
      </c>
      <c r="F619" s="8" t="s">
        <v>563</v>
      </c>
      <c r="G619" s="2"/>
      <c r="H619" s="419">
        <f>H620+H621+H622</f>
        <v>13020.699999999999</v>
      </c>
      <c r="I619" s="419">
        <f>I620+I621+I622</f>
        <v>13020.699999999999</v>
      </c>
      <c r="J619" s="419">
        <f>J620+J621+J622</f>
        <v>12873.57497</v>
      </c>
      <c r="K619" s="419">
        <f t="shared" si="89"/>
        <v>98.870068199098355</v>
      </c>
    </row>
    <row r="620" spans="2:11" ht="37.5" x14ac:dyDescent="0.3">
      <c r="B620" s="93" t="s">
        <v>433</v>
      </c>
      <c r="C620" s="8" t="s">
        <v>20</v>
      </c>
      <c r="D620" s="2" t="s">
        <v>7</v>
      </c>
      <c r="E620" s="2" t="s">
        <v>11</v>
      </c>
      <c r="F620" s="8" t="s">
        <v>563</v>
      </c>
      <c r="G620" s="2" t="s">
        <v>83</v>
      </c>
      <c r="H620" s="395">
        <v>12294.1</v>
      </c>
      <c r="I620" s="419">
        <v>12294.1</v>
      </c>
      <c r="J620" s="419">
        <v>12146.990970000001</v>
      </c>
      <c r="K620" s="419">
        <f t="shared" si="89"/>
        <v>98.80341765562342</v>
      </c>
    </row>
    <row r="621" spans="2:11" ht="56.25" x14ac:dyDescent="0.3">
      <c r="B621" s="90" t="s">
        <v>106</v>
      </c>
      <c r="C621" s="8" t="s">
        <v>20</v>
      </c>
      <c r="D621" s="2" t="s">
        <v>7</v>
      </c>
      <c r="E621" s="2" t="s">
        <v>11</v>
      </c>
      <c r="F621" s="8" t="s">
        <v>563</v>
      </c>
      <c r="G621" s="2" t="s">
        <v>84</v>
      </c>
      <c r="H621" s="395">
        <v>718.3</v>
      </c>
      <c r="I621" s="419">
        <f>718.3+0.5</f>
        <v>718.8</v>
      </c>
      <c r="J621" s="419">
        <v>718.8</v>
      </c>
      <c r="K621" s="419">
        <f t="shared" si="89"/>
        <v>100</v>
      </c>
    </row>
    <row r="622" spans="2:11" ht="18.75" x14ac:dyDescent="0.3">
      <c r="B622" s="90" t="s">
        <v>166</v>
      </c>
      <c r="C622" s="8" t="s">
        <v>20</v>
      </c>
      <c r="D622" s="2" t="s">
        <v>7</v>
      </c>
      <c r="E622" s="2" t="s">
        <v>11</v>
      </c>
      <c r="F622" s="8" t="s">
        <v>563</v>
      </c>
      <c r="G622" s="2" t="s">
        <v>85</v>
      </c>
      <c r="H622" s="395">
        <v>8.3000000000000007</v>
      </c>
      <c r="I622" s="419">
        <f>8.3-0.5</f>
        <v>7.8000000000000007</v>
      </c>
      <c r="J622" s="419">
        <v>7.7839999999999998</v>
      </c>
      <c r="K622" s="419">
        <f t="shared" si="89"/>
        <v>99.794871794871781</v>
      </c>
    </row>
    <row r="623" spans="2:11" ht="37.5" x14ac:dyDescent="0.3">
      <c r="B623" s="91" t="s">
        <v>98</v>
      </c>
      <c r="C623" s="8" t="s">
        <v>20</v>
      </c>
      <c r="D623" s="12" t="s">
        <v>7</v>
      </c>
      <c r="E623" s="12" t="s">
        <v>11</v>
      </c>
      <c r="F623" s="8" t="s">
        <v>246</v>
      </c>
      <c r="G623" s="12"/>
      <c r="H623" s="419">
        <f>H624+H625+H626</f>
        <v>89416.400000000009</v>
      </c>
      <c r="I623" s="419">
        <f>I624+I625+I626</f>
        <v>91372</v>
      </c>
      <c r="J623" s="419">
        <f>J624+J625+J626</f>
        <v>90481.488039999997</v>
      </c>
      <c r="K623" s="419">
        <f t="shared" si="89"/>
        <v>99.025399509696626</v>
      </c>
    </row>
    <row r="624" spans="2:11" ht="37.5" x14ac:dyDescent="0.3">
      <c r="B624" s="93" t="s">
        <v>88</v>
      </c>
      <c r="C624" s="8" t="s">
        <v>20</v>
      </c>
      <c r="D624" s="12" t="s">
        <v>7</v>
      </c>
      <c r="E624" s="12" t="s">
        <v>11</v>
      </c>
      <c r="F624" s="8" t="s">
        <v>246</v>
      </c>
      <c r="G624" s="12" t="s">
        <v>86</v>
      </c>
      <c r="H624" s="419">
        <v>68582</v>
      </c>
      <c r="I624" s="419">
        <f>68582+3427-1471.4</f>
        <v>70537.600000000006</v>
      </c>
      <c r="J624" s="419">
        <v>70468.346189999997</v>
      </c>
      <c r="K624" s="419">
        <f t="shared" si="89"/>
        <v>99.901820008052439</v>
      </c>
    </row>
    <row r="625" spans="2:11" ht="56.25" x14ac:dyDescent="0.3">
      <c r="B625" s="90" t="s">
        <v>106</v>
      </c>
      <c r="C625" s="8" t="s">
        <v>20</v>
      </c>
      <c r="D625" s="12" t="s">
        <v>7</v>
      </c>
      <c r="E625" s="12" t="s">
        <v>11</v>
      </c>
      <c r="F625" s="8" t="s">
        <v>246</v>
      </c>
      <c r="G625" s="12" t="s">
        <v>84</v>
      </c>
      <c r="H625" s="395">
        <v>20716.599999999999</v>
      </c>
      <c r="I625" s="419">
        <f>20716.6+6.3</f>
        <v>20722.899999999998</v>
      </c>
      <c r="J625" s="419">
        <v>19902.133849999998</v>
      </c>
      <c r="K625" s="419">
        <f t="shared" si="89"/>
        <v>96.039327748529402</v>
      </c>
    </row>
    <row r="626" spans="2:11" ht="18.75" x14ac:dyDescent="0.3">
      <c r="B626" s="90" t="s">
        <v>166</v>
      </c>
      <c r="C626" s="8" t="s">
        <v>20</v>
      </c>
      <c r="D626" s="12" t="s">
        <v>7</v>
      </c>
      <c r="E626" s="12" t="s">
        <v>11</v>
      </c>
      <c r="F626" s="8" t="s">
        <v>246</v>
      </c>
      <c r="G626" s="12" t="s">
        <v>85</v>
      </c>
      <c r="H626" s="395">
        <v>117.8</v>
      </c>
      <c r="I626" s="419">
        <f>117.8-6.3</f>
        <v>111.5</v>
      </c>
      <c r="J626" s="419">
        <v>111.008</v>
      </c>
      <c r="K626" s="419">
        <f t="shared" si="89"/>
        <v>99.558744394618827</v>
      </c>
    </row>
    <row r="627" spans="2:11" ht="65.25" customHeight="1" x14ac:dyDescent="0.3">
      <c r="B627" s="251" t="s">
        <v>148</v>
      </c>
      <c r="C627" s="72" t="s">
        <v>20</v>
      </c>
      <c r="D627" s="74" t="s">
        <v>7</v>
      </c>
      <c r="E627" s="74" t="s">
        <v>11</v>
      </c>
      <c r="F627" s="72" t="s">
        <v>243</v>
      </c>
      <c r="G627" s="2"/>
      <c r="H627" s="395">
        <f>H628+H629</f>
        <v>572.20000000000005</v>
      </c>
      <c r="I627" s="395">
        <f>I628+I629</f>
        <v>9338.1</v>
      </c>
      <c r="J627" s="395">
        <f>J628+J629</f>
        <v>9337.9429199999995</v>
      </c>
      <c r="K627" s="419">
        <f t="shared" si="89"/>
        <v>99.998317859093376</v>
      </c>
    </row>
    <row r="628" spans="2:11" ht="60" customHeight="1" x14ac:dyDescent="0.3">
      <c r="B628" s="252" t="s">
        <v>106</v>
      </c>
      <c r="C628" s="72" t="s">
        <v>20</v>
      </c>
      <c r="D628" s="74" t="s">
        <v>7</v>
      </c>
      <c r="E628" s="74" t="s">
        <v>11</v>
      </c>
      <c r="F628" s="72" t="s">
        <v>243</v>
      </c>
      <c r="G628" s="2" t="s">
        <v>84</v>
      </c>
      <c r="H628" s="395">
        <v>572.20000000000005</v>
      </c>
      <c r="I628" s="395">
        <f>572.2+10424.9-90-4+20-120.3+8-203.5-1362.6</f>
        <v>9244.7000000000007</v>
      </c>
      <c r="J628" s="419">
        <v>9244.5669199999993</v>
      </c>
      <c r="K628" s="419">
        <f t="shared" si="89"/>
        <v>99.998560472486915</v>
      </c>
    </row>
    <row r="629" spans="2:11" ht="60" customHeight="1" x14ac:dyDescent="0.3">
      <c r="B629" s="289" t="s">
        <v>431</v>
      </c>
      <c r="C629" s="72" t="s">
        <v>20</v>
      </c>
      <c r="D629" s="74" t="s">
        <v>7</v>
      </c>
      <c r="E629" s="74" t="s">
        <v>11</v>
      </c>
      <c r="F629" s="72" t="s">
        <v>243</v>
      </c>
      <c r="G629" s="2" t="s">
        <v>430</v>
      </c>
      <c r="H629" s="395">
        <v>0</v>
      </c>
      <c r="I629" s="395">
        <f>90+4-0.6</f>
        <v>93.4</v>
      </c>
      <c r="J629" s="419">
        <v>93.376000000000005</v>
      </c>
      <c r="K629" s="419">
        <f t="shared" si="89"/>
        <v>99.974304068522486</v>
      </c>
    </row>
    <row r="630" spans="2:11" ht="37.5" x14ac:dyDescent="0.3">
      <c r="B630" s="94" t="s">
        <v>149</v>
      </c>
      <c r="C630" s="8" t="s">
        <v>20</v>
      </c>
      <c r="D630" s="2" t="s">
        <v>7</v>
      </c>
      <c r="E630" s="2" t="s">
        <v>11</v>
      </c>
      <c r="F630" s="8" t="s">
        <v>561</v>
      </c>
      <c r="G630" s="2"/>
      <c r="H630" s="395">
        <f>H631+H632</f>
        <v>35476.199999999997</v>
      </c>
      <c r="I630" s="395">
        <f>I631+I632</f>
        <v>83638.599999999991</v>
      </c>
      <c r="J630" s="395">
        <f>J631+J632</f>
        <v>83562.571889999992</v>
      </c>
      <c r="K630" s="419">
        <f t="shared" si="89"/>
        <v>99.909099255606861</v>
      </c>
    </row>
    <row r="631" spans="2:11" ht="26.25" customHeight="1" x14ac:dyDescent="0.3">
      <c r="B631" s="13" t="s">
        <v>112</v>
      </c>
      <c r="C631" s="8" t="s">
        <v>20</v>
      </c>
      <c r="D631" s="2" t="s">
        <v>7</v>
      </c>
      <c r="E631" s="2" t="s">
        <v>11</v>
      </c>
      <c r="F631" s="8" t="s">
        <v>561</v>
      </c>
      <c r="G631" s="2" t="s">
        <v>111</v>
      </c>
      <c r="H631" s="395">
        <v>34477.699999999997</v>
      </c>
      <c r="I631" s="395">
        <f>34477.7+23157.5+186+300-0.8+791.5+19293.5-94.4+1543+147.5+247.5+5704.7+545.9-74-5288.9-13.35</f>
        <v>80923.349999999991</v>
      </c>
      <c r="J631" s="419">
        <v>80874.961819999997</v>
      </c>
      <c r="K631" s="419">
        <f t="shared" si="89"/>
        <v>99.94020492231229</v>
      </c>
    </row>
    <row r="632" spans="2:11" ht="28.5" customHeight="1" x14ac:dyDescent="0.3">
      <c r="B632" s="13" t="s">
        <v>120</v>
      </c>
      <c r="C632" s="8" t="s">
        <v>20</v>
      </c>
      <c r="D632" s="2" t="s">
        <v>7</v>
      </c>
      <c r="E632" s="2" t="s">
        <v>11</v>
      </c>
      <c r="F632" s="8" t="s">
        <v>561</v>
      </c>
      <c r="G632" s="2" t="s">
        <v>118</v>
      </c>
      <c r="H632" s="395">
        <v>998.5</v>
      </c>
      <c r="I632" s="395">
        <f>998.5+1306.5+94.4+235.3+74-6.8+13.35</f>
        <v>2715.25</v>
      </c>
      <c r="J632" s="419">
        <v>2687.6100700000002</v>
      </c>
      <c r="K632" s="419">
        <f t="shared" si="89"/>
        <v>98.982048430162976</v>
      </c>
    </row>
    <row r="633" spans="2:11" ht="118.5" customHeight="1" x14ac:dyDescent="0.3">
      <c r="B633" s="313" t="s">
        <v>372</v>
      </c>
      <c r="C633" s="8" t="s">
        <v>20</v>
      </c>
      <c r="D633" s="29" t="s">
        <v>7</v>
      </c>
      <c r="E633" s="29" t="s">
        <v>11</v>
      </c>
      <c r="F633" s="30" t="s">
        <v>245</v>
      </c>
      <c r="G633" s="29"/>
      <c r="H633" s="395">
        <f>H634</f>
        <v>9560</v>
      </c>
      <c r="I633" s="395">
        <f>I634</f>
        <v>11462.8</v>
      </c>
      <c r="J633" s="395">
        <f>J634</f>
        <v>11462.8</v>
      </c>
      <c r="K633" s="419">
        <f t="shared" si="89"/>
        <v>100</v>
      </c>
    </row>
    <row r="634" spans="2:11" ht="37.5" x14ac:dyDescent="0.3">
      <c r="B634" s="312" t="s">
        <v>88</v>
      </c>
      <c r="C634" s="8" t="s">
        <v>20</v>
      </c>
      <c r="D634" s="29" t="s">
        <v>7</v>
      </c>
      <c r="E634" s="29" t="s">
        <v>11</v>
      </c>
      <c r="F634" s="30" t="s">
        <v>245</v>
      </c>
      <c r="G634" s="2" t="s">
        <v>86</v>
      </c>
      <c r="H634" s="395">
        <v>9560</v>
      </c>
      <c r="I634" s="395">
        <f>9560+7073.1-5170.3</f>
        <v>11462.8</v>
      </c>
      <c r="J634" s="419">
        <v>11462.8</v>
      </c>
      <c r="K634" s="419">
        <f t="shared" si="89"/>
        <v>100</v>
      </c>
    </row>
    <row r="635" spans="2:11" ht="27" customHeight="1" x14ac:dyDescent="0.3">
      <c r="B635" s="13" t="s">
        <v>555</v>
      </c>
      <c r="C635" s="8" t="s">
        <v>20</v>
      </c>
      <c r="D635" s="2" t="s">
        <v>7</v>
      </c>
      <c r="E635" s="2" t="s">
        <v>11</v>
      </c>
      <c r="F635" s="8" t="s">
        <v>562</v>
      </c>
      <c r="G635" s="2"/>
      <c r="H635" s="395">
        <f>H636</f>
        <v>916.5</v>
      </c>
      <c r="I635" s="395">
        <f>I636</f>
        <v>1066.5</v>
      </c>
      <c r="J635" s="395">
        <f>J636</f>
        <v>1066.5</v>
      </c>
      <c r="K635" s="419">
        <f t="shared" si="89"/>
        <v>100</v>
      </c>
    </row>
    <row r="636" spans="2:11" ht="27" customHeight="1" x14ac:dyDescent="0.3">
      <c r="B636" s="13" t="s">
        <v>112</v>
      </c>
      <c r="C636" s="8" t="s">
        <v>20</v>
      </c>
      <c r="D636" s="2" t="s">
        <v>7</v>
      </c>
      <c r="E636" s="2" t="s">
        <v>11</v>
      </c>
      <c r="F636" s="8" t="s">
        <v>562</v>
      </c>
      <c r="G636" s="2" t="s">
        <v>111</v>
      </c>
      <c r="H636" s="395">
        <v>916.5</v>
      </c>
      <c r="I636" s="395">
        <f>916.5+149.2+0.8</f>
        <v>1066.5</v>
      </c>
      <c r="J636" s="419">
        <v>1066.5</v>
      </c>
      <c r="K636" s="419">
        <f t="shared" si="89"/>
        <v>100</v>
      </c>
    </row>
    <row r="637" spans="2:11" ht="37.5" x14ac:dyDescent="0.3">
      <c r="B637" s="372" t="s">
        <v>706</v>
      </c>
      <c r="C637" s="70" t="s">
        <v>20</v>
      </c>
      <c r="D637" s="104" t="s">
        <v>7</v>
      </c>
      <c r="E637" s="104" t="s">
        <v>6</v>
      </c>
      <c r="F637" s="106" t="s">
        <v>705</v>
      </c>
      <c r="G637" s="2"/>
      <c r="H637" s="395">
        <f>H638</f>
        <v>0</v>
      </c>
      <c r="I637" s="395">
        <f>I638</f>
        <v>905.3</v>
      </c>
      <c r="J637" s="395">
        <f>J638</f>
        <v>890</v>
      </c>
      <c r="K637" s="419">
        <f t="shared" si="89"/>
        <v>98.309952501933068</v>
      </c>
    </row>
    <row r="638" spans="2:11" ht="112.5" x14ac:dyDescent="0.3">
      <c r="B638" s="13" t="s">
        <v>639</v>
      </c>
      <c r="C638" s="8" t="s">
        <v>20</v>
      </c>
      <c r="D638" s="2" t="s">
        <v>7</v>
      </c>
      <c r="E638" s="2" t="s">
        <v>11</v>
      </c>
      <c r="F638" s="8" t="s">
        <v>637</v>
      </c>
      <c r="G638" s="2"/>
      <c r="H638" s="395">
        <f>H639+H640</f>
        <v>0</v>
      </c>
      <c r="I638" s="395">
        <f>I639+I640</f>
        <v>905.3</v>
      </c>
      <c r="J638" s="395">
        <f>J639+J640</f>
        <v>890</v>
      </c>
      <c r="K638" s="419">
        <f t="shared" si="89"/>
        <v>98.309952501933068</v>
      </c>
    </row>
    <row r="639" spans="2:11" ht="27" customHeight="1" x14ac:dyDescent="0.3">
      <c r="B639" s="13" t="s">
        <v>112</v>
      </c>
      <c r="C639" s="8" t="s">
        <v>20</v>
      </c>
      <c r="D639" s="2" t="s">
        <v>7</v>
      </c>
      <c r="E639" s="2" t="s">
        <v>11</v>
      </c>
      <c r="F639" s="8" t="s">
        <v>637</v>
      </c>
      <c r="G639" s="2" t="s">
        <v>111</v>
      </c>
      <c r="H639" s="395">
        <v>0</v>
      </c>
      <c r="I639" s="395">
        <v>823.65544</v>
      </c>
      <c r="J639" s="419">
        <v>809.8</v>
      </c>
      <c r="K639" s="419">
        <f t="shared" si="89"/>
        <v>98.317811146855277</v>
      </c>
    </row>
    <row r="640" spans="2:11" ht="27" customHeight="1" x14ac:dyDescent="0.3">
      <c r="B640" s="13" t="s">
        <v>120</v>
      </c>
      <c r="C640" s="8" t="s">
        <v>20</v>
      </c>
      <c r="D640" s="2" t="s">
        <v>7</v>
      </c>
      <c r="E640" s="2" t="s">
        <v>11</v>
      </c>
      <c r="F640" s="8" t="s">
        <v>637</v>
      </c>
      <c r="G640" s="2" t="s">
        <v>118</v>
      </c>
      <c r="H640" s="395">
        <v>0</v>
      </c>
      <c r="I640" s="395">
        <v>81.644559999999998</v>
      </c>
      <c r="J640" s="419">
        <v>80.2</v>
      </c>
      <c r="K640" s="419">
        <f t="shared" si="89"/>
        <v>98.230672074171267</v>
      </c>
    </row>
    <row r="641" spans="2:11" ht="51.75" customHeight="1" x14ac:dyDescent="0.3">
      <c r="B641" s="370" t="s">
        <v>506</v>
      </c>
      <c r="C641" s="70" t="s">
        <v>20</v>
      </c>
      <c r="D641" s="371" t="s">
        <v>7</v>
      </c>
      <c r="E641" s="77" t="s">
        <v>11</v>
      </c>
      <c r="F641" s="70" t="s">
        <v>225</v>
      </c>
      <c r="G641" s="371"/>
      <c r="H641" s="422">
        <f t="shared" ref="H641:J641" si="93">H642</f>
        <v>9711.6</v>
      </c>
      <c r="I641" s="422">
        <f t="shared" si="93"/>
        <v>12091</v>
      </c>
      <c r="J641" s="422">
        <f t="shared" si="93"/>
        <v>12057.584220000001</v>
      </c>
      <c r="K641" s="419">
        <f t="shared" si="89"/>
        <v>99.723630965180718</v>
      </c>
    </row>
    <row r="642" spans="2:11" ht="64.5" customHeight="1" x14ac:dyDescent="0.3">
      <c r="B642" s="119" t="s">
        <v>122</v>
      </c>
      <c r="C642" s="70" t="s">
        <v>20</v>
      </c>
      <c r="D642" s="371" t="s">
        <v>7</v>
      </c>
      <c r="E642" s="77" t="s">
        <v>11</v>
      </c>
      <c r="F642" s="70" t="s">
        <v>236</v>
      </c>
      <c r="G642" s="371"/>
      <c r="H642" s="422">
        <f>H643+H647</f>
        <v>9711.6</v>
      </c>
      <c r="I642" s="422">
        <f>I643+I647</f>
        <v>12091</v>
      </c>
      <c r="J642" s="422">
        <f>J643+J647</f>
        <v>12057.584220000001</v>
      </c>
      <c r="K642" s="419">
        <f t="shared" si="89"/>
        <v>99.723630965180718</v>
      </c>
    </row>
    <row r="643" spans="2:11" ht="84.75" customHeight="1" x14ac:dyDescent="0.3">
      <c r="B643" s="119" t="s">
        <v>147</v>
      </c>
      <c r="C643" s="70" t="s">
        <v>20</v>
      </c>
      <c r="D643" s="371" t="s">
        <v>7</v>
      </c>
      <c r="E643" s="77" t="s">
        <v>11</v>
      </c>
      <c r="F643" s="70" t="s">
        <v>237</v>
      </c>
      <c r="G643" s="371"/>
      <c r="H643" s="422">
        <f>H645+H646+H644</f>
        <v>7176.6</v>
      </c>
      <c r="I643" s="422">
        <f>I645+I646+I644</f>
        <v>9752.1999999999989</v>
      </c>
      <c r="J643" s="422">
        <f>J645+J646+J644</f>
        <v>9718.8031200000005</v>
      </c>
      <c r="K643" s="419">
        <f t="shared" si="89"/>
        <v>99.657545169295148</v>
      </c>
    </row>
    <row r="644" spans="2:11" ht="84.75" customHeight="1" x14ac:dyDescent="0.3">
      <c r="B644" s="90" t="s">
        <v>106</v>
      </c>
      <c r="C644" s="70" t="s">
        <v>20</v>
      </c>
      <c r="D644" s="104" t="s">
        <v>7</v>
      </c>
      <c r="E644" s="371" t="s">
        <v>11</v>
      </c>
      <c r="F644" s="70" t="s">
        <v>237</v>
      </c>
      <c r="G644" s="371" t="s">
        <v>84</v>
      </c>
      <c r="H644" s="422">
        <v>0</v>
      </c>
      <c r="I644" s="422">
        <f>840-90</f>
        <v>750</v>
      </c>
      <c r="J644" s="419">
        <v>750</v>
      </c>
      <c r="K644" s="419">
        <f t="shared" si="89"/>
        <v>100</v>
      </c>
    </row>
    <row r="645" spans="2:11" ht="27" customHeight="1" x14ac:dyDescent="0.3">
      <c r="B645" s="182" t="s">
        <v>112</v>
      </c>
      <c r="C645" s="70" t="s">
        <v>20</v>
      </c>
      <c r="D645" s="104" t="s">
        <v>7</v>
      </c>
      <c r="E645" s="371" t="s">
        <v>11</v>
      </c>
      <c r="F645" s="70" t="s">
        <v>237</v>
      </c>
      <c r="G645" s="106" t="s">
        <v>111</v>
      </c>
      <c r="H645" s="422">
        <v>6676.6</v>
      </c>
      <c r="I645" s="422">
        <f>6676.6+1834.8-79.1-1</f>
        <v>8431.2999999999993</v>
      </c>
      <c r="J645" s="419">
        <v>8397.9958299999998</v>
      </c>
      <c r="K645" s="419">
        <f t="shared" si="89"/>
        <v>99.604993654596569</v>
      </c>
    </row>
    <row r="646" spans="2:11" ht="27" customHeight="1" x14ac:dyDescent="0.3">
      <c r="B646" s="182" t="s">
        <v>120</v>
      </c>
      <c r="C646" s="70" t="s">
        <v>20</v>
      </c>
      <c r="D646" s="104" t="s">
        <v>7</v>
      </c>
      <c r="E646" s="371" t="s">
        <v>11</v>
      </c>
      <c r="F646" s="70" t="s">
        <v>237</v>
      </c>
      <c r="G646" s="106" t="s">
        <v>118</v>
      </c>
      <c r="H646" s="422">
        <v>500</v>
      </c>
      <c r="I646" s="422">
        <f>500+79.1-8.2</f>
        <v>570.9</v>
      </c>
      <c r="J646" s="419">
        <v>570.80728999999997</v>
      </c>
      <c r="K646" s="419">
        <f t="shared" si="89"/>
        <v>99.983760728674014</v>
      </c>
    </row>
    <row r="647" spans="2:11" ht="149.25" customHeight="1" x14ac:dyDescent="0.3">
      <c r="B647" s="182" t="s">
        <v>455</v>
      </c>
      <c r="C647" s="70" t="s">
        <v>20</v>
      </c>
      <c r="D647" s="104" t="s">
        <v>7</v>
      </c>
      <c r="E647" s="371" t="s">
        <v>11</v>
      </c>
      <c r="F647" s="70" t="s">
        <v>456</v>
      </c>
      <c r="G647" s="106"/>
      <c r="H647" s="422">
        <f>H648+H649</f>
        <v>2535</v>
      </c>
      <c r="I647" s="422">
        <f>I648+I649</f>
        <v>2338.8000000000002</v>
      </c>
      <c r="J647" s="422">
        <f>J648+J649</f>
        <v>2338.7811000000002</v>
      </c>
      <c r="K647" s="419">
        <f t="shared" si="89"/>
        <v>99.999191893278606</v>
      </c>
    </row>
    <row r="648" spans="2:11" ht="39.75" customHeight="1" x14ac:dyDescent="0.3">
      <c r="B648" s="182" t="s">
        <v>112</v>
      </c>
      <c r="C648" s="70" t="s">
        <v>20</v>
      </c>
      <c r="D648" s="104" t="s">
        <v>7</v>
      </c>
      <c r="E648" s="371" t="s">
        <v>11</v>
      </c>
      <c r="F648" s="70" t="s">
        <v>456</v>
      </c>
      <c r="G648" s="106" t="s">
        <v>111</v>
      </c>
      <c r="H648" s="422">
        <v>2535</v>
      </c>
      <c r="I648" s="422">
        <f>2535-184.90425-164.6-31.6</f>
        <v>2153.8957500000001</v>
      </c>
      <c r="J648" s="419">
        <v>2153.8768500000001</v>
      </c>
      <c r="K648" s="419">
        <f t="shared" si="89"/>
        <v>99.999122520205546</v>
      </c>
    </row>
    <row r="649" spans="2:11" ht="39.75" customHeight="1" x14ac:dyDescent="0.3">
      <c r="B649" s="182" t="s">
        <v>119</v>
      </c>
      <c r="C649" s="70" t="s">
        <v>20</v>
      </c>
      <c r="D649" s="104" t="s">
        <v>7</v>
      </c>
      <c r="E649" s="371" t="s">
        <v>11</v>
      </c>
      <c r="F649" s="70" t="s">
        <v>456</v>
      </c>
      <c r="G649" s="106" t="s">
        <v>118</v>
      </c>
      <c r="H649" s="422">
        <v>0</v>
      </c>
      <c r="I649" s="422">
        <v>184.90424999999999</v>
      </c>
      <c r="J649" s="419">
        <v>184.90424999999999</v>
      </c>
      <c r="K649" s="419">
        <f t="shared" si="89"/>
        <v>100</v>
      </c>
    </row>
    <row r="650" spans="2:11" ht="29.25" customHeight="1" x14ac:dyDescent="0.3">
      <c r="B650" s="90" t="s">
        <v>28</v>
      </c>
      <c r="C650" s="8" t="s">
        <v>20</v>
      </c>
      <c r="D650" s="12" t="s">
        <v>23</v>
      </c>
      <c r="E650" s="12" t="s">
        <v>397</v>
      </c>
      <c r="F650" s="8"/>
      <c r="G650" s="12"/>
      <c r="H650" s="419">
        <f>H651</f>
        <v>11052.2</v>
      </c>
      <c r="I650" s="419">
        <f>I651</f>
        <v>12485.900000000001</v>
      </c>
      <c r="J650" s="419">
        <f>J651</f>
        <v>12485.9</v>
      </c>
      <c r="K650" s="419">
        <f t="shared" si="89"/>
        <v>99.999999999999986</v>
      </c>
    </row>
    <row r="651" spans="2:11" ht="32.25" customHeight="1" x14ac:dyDescent="0.3">
      <c r="B651" s="92" t="s">
        <v>54</v>
      </c>
      <c r="C651" s="8" t="s">
        <v>20</v>
      </c>
      <c r="D651" s="9" t="s">
        <v>23</v>
      </c>
      <c r="E651" s="9" t="s">
        <v>10</v>
      </c>
      <c r="F651" s="8"/>
      <c r="G651" s="9"/>
      <c r="H651" s="395">
        <f>H654</f>
        <v>11052.2</v>
      </c>
      <c r="I651" s="395">
        <f>I654</f>
        <v>12485.900000000001</v>
      </c>
      <c r="J651" s="395">
        <f>J654</f>
        <v>12485.9</v>
      </c>
      <c r="K651" s="419">
        <f t="shared" si="89"/>
        <v>99.999999999999986</v>
      </c>
    </row>
    <row r="652" spans="2:11" ht="67.5" customHeight="1" x14ac:dyDescent="0.3">
      <c r="B652" s="94" t="s">
        <v>527</v>
      </c>
      <c r="C652" s="8" t="s">
        <v>20</v>
      </c>
      <c r="D652" s="9" t="s">
        <v>23</v>
      </c>
      <c r="E652" s="9" t="s">
        <v>10</v>
      </c>
      <c r="F652" s="8" t="s">
        <v>241</v>
      </c>
      <c r="G652" s="9"/>
      <c r="H652" s="395">
        <f t="shared" ref="H652:J653" si="94">H653</f>
        <v>11052.2</v>
      </c>
      <c r="I652" s="395">
        <f t="shared" si="94"/>
        <v>12485.900000000001</v>
      </c>
      <c r="J652" s="395">
        <f t="shared" si="94"/>
        <v>12485.9</v>
      </c>
      <c r="K652" s="419">
        <f t="shared" si="89"/>
        <v>99.999999999999986</v>
      </c>
    </row>
    <row r="653" spans="2:11" ht="45.75" customHeight="1" x14ac:dyDescent="0.3">
      <c r="B653" s="94" t="s">
        <v>136</v>
      </c>
      <c r="C653" s="8" t="s">
        <v>20</v>
      </c>
      <c r="D653" s="9" t="s">
        <v>23</v>
      </c>
      <c r="E653" s="9" t="s">
        <v>10</v>
      </c>
      <c r="F653" s="8" t="s">
        <v>242</v>
      </c>
      <c r="G653" s="9"/>
      <c r="H653" s="395">
        <f t="shared" si="94"/>
        <v>11052.2</v>
      </c>
      <c r="I653" s="395">
        <f t="shared" si="94"/>
        <v>12485.900000000001</v>
      </c>
      <c r="J653" s="395">
        <f t="shared" si="94"/>
        <v>12485.9</v>
      </c>
      <c r="K653" s="419">
        <f t="shared" si="89"/>
        <v>99.999999999999986</v>
      </c>
    </row>
    <row r="654" spans="2:11" ht="136.5" customHeight="1" x14ac:dyDescent="0.3">
      <c r="B654" s="295" t="s">
        <v>138</v>
      </c>
      <c r="C654" s="8" t="s">
        <v>20</v>
      </c>
      <c r="D654" s="29" t="s">
        <v>23</v>
      </c>
      <c r="E654" s="29" t="s">
        <v>10</v>
      </c>
      <c r="F654" s="30" t="s">
        <v>248</v>
      </c>
      <c r="G654" s="29"/>
      <c r="H654" s="419">
        <f>H656+H655</f>
        <v>11052.2</v>
      </c>
      <c r="I654" s="419">
        <f>I656+I655</f>
        <v>12485.900000000001</v>
      </c>
      <c r="J654" s="419">
        <f>J656+J655</f>
        <v>12485.9</v>
      </c>
      <c r="K654" s="419">
        <f t="shared" si="89"/>
        <v>99.999999999999986</v>
      </c>
    </row>
    <row r="655" spans="2:11" ht="41.25" customHeight="1" x14ac:dyDescent="0.3">
      <c r="B655" s="416" t="s">
        <v>114</v>
      </c>
      <c r="C655" s="8" t="s">
        <v>20</v>
      </c>
      <c r="D655" s="29" t="s">
        <v>23</v>
      </c>
      <c r="E655" s="29" t="s">
        <v>10</v>
      </c>
      <c r="F655" s="30" t="s">
        <v>248</v>
      </c>
      <c r="G655" s="29" t="s">
        <v>113</v>
      </c>
      <c r="H655" s="419">
        <v>11052.2</v>
      </c>
      <c r="I655" s="419">
        <v>0</v>
      </c>
      <c r="J655" s="419">
        <v>0</v>
      </c>
      <c r="K655" s="419">
        <v>0</v>
      </c>
    </row>
    <row r="656" spans="2:11" ht="50.25" customHeight="1" x14ac:dyDescent="0.3">
      <c r="B656" s="97" t="s">
        <v>304</v>
      </c>
      <c r="C656" s="8" t="s">
        <v>20</v>
      </c>
      <c r="D656" s="29" t="s">
        <v>23</v>
      </c>
      <c r="E656" s="29" t="s">
        <v>10</v>
      </c>
      <c r="F656" s="30" t="s">
        <v>248</v>
      </c>
      <c r="G656" s="29" t="s">
        <v>303</v>
      </c>
      <c r="H656" s="419">
        <v>0</v>
      </c>
      <c r="I656" s="419">
        <f>11052.2+1621-187.3</f>
        <v>12485.900000000001</v>
      </c>
      <c r="J656" s="419">
        <v>12485.9</v>
      </c>
      <c r="K656" s="419">
        <f t="shared" si="89"/>
        <v>99.999999999999986</v>
      </c>
    </row>
    <row r="657" spans="2:11" ht="18.75" x14ac:dyDescent="0.3">
      <c r="B657" s="150" t="s">
        <v>69</v>
      </c>
      <c r="C657" s="8" t="s">
        <v>20</v>
      </c>
      <c r="D657" s="29" t="s">
        <v>26</v>
      </c>
      <c r="E657" s="29" t="s">
        <v>397</v>
      </c>
      <c r="F657" s="30"/>
      <c r="G657" s="29"/>
      <c r="H657" s="419">
        <f>H658</f>
        <v>0</v>
      </c>
      <c r="I657" s="419">
        <f>I658</f>
        <v>41376.599839999995</v>
      </c>
      <c r="J657" s="419">
        <f>J658</f>
        <v>41262.720779999989</v>
      </c>
      <c r="K657" s="419">
        <f t="shared" si="89"/>
        <v>99.72477424331538</v>
      </c>
    </row>
    <row r="658" spans="2:11" ht="18.75" x14ac:dyDescent="0.3">
      <c r="B658" s="289" t="s">
        <v>627</v>
      </c>
      <c r="C658" s="8" t="s">
        <v>20</v>
      </c>
      <c r="D658" s="2" t="s">
        <v>26</v>
      </c>
      <c r="E658" s="2" t="s">
        <v>8</v>
      </c>
      <c r="F658" s="8"/>
      <c r="G658" s="29"/>
      <c r="H658" s="419">
        <f>H659+H663+H673</f>
        <v>0</v>
      </c>
      <c r="I658" s="419">
        <f>I659+I663+I673</f>
        <v>41376.599839999995</v>
      </c>
      <c r="J658" s="419">
        <f>J659+J663+J673</f>
        <v>41262.720779999989</v>
      </c>
      <c r="K658" s="419">
        <f t="shared" ref="K658:K721" si="95">J658/I658*100</f>
        <v>99.72477424331538</v>
      </c>
    </row>
    <row r="659" spans="2:11" ht="75" x14ac:dyDescent="0.3">
      <c r="B659" s="289" t="s">
        <v>441</v>
      </c>
      <c r="C659" s="8" t="s">
        <v>20</v>
      </c>
      <c r="D659" s="2" t="s">
        <v>26</v>
      </c>
      <c r="E659" s="2" t="s">
        <v>8</v>
      </c>
      <c r="F659" s="8" t="s">
        <v>310</v>
      </c>
      <c r="G659" s="8"/>
      <c r="H659" s="419">
        <f t="shared" ref="H659:J661" si="96">H660</f>
        <v>0</v>
      </c>
      <c r="I659" s="419">
        <f t="shared" si="96"/>
        <v>364.7</v>
      </c>
      <c r="J659" s="419">
        <f t="shared" si="96"/>
        <v>364.67200000000003</v>
      </c>
      <c r="K659" s="419">
        <f t="shared" si="95"/>
        <v>99.992322456813838</v>
      </c>
    </row>
    <row r="660" spans="2:11" ht="37.5" x14ac:dyDescent="0.3">
      <c r="B660" s="289" t="s">
        <v>376</v>
      </c>
      <c r="C660" s="8" t="s">
        <v>20</v>
      </c>
      <c r="D660" s="2" t="s">
        <v>26</v>
      </c>
      <c r="E660" s="2" t="s">
        <v>8</v>
      </c>
      <c r="F660" s="8" t="s">
        <v>375</v>
      </c>
      <c r="G660" s="8"/>
      <c r="H660" s="419">
        <f t="shared" si="96"/>
        <v>0</v>
      </c>
      <c r="I660" s="419">
        <f t="shared" si="96"/>
        <v>364.7</v>
      </c>
      <c r="J660" s="419">
        <f t="shared" si="96"/>
        <v>364.67200000000003</v>
      </c>
      <c r="K660" s="419">
        <f t="shared" si="95"/>
        <v>99.992322456813838</v>
      </c>
    </row>
    <row r="661" spans="2:11" ht="75" x14ac:dyDescent="0.3">
      <c r="B661" s="289" t="s">
        <v>457</v>
      </c>
      <c r="C661" s="8" t="s">
        <v>20</v>
      </c>
      <c r="D661" s="2" t="s">
        <v>26</v>
      </c>
      <c r="E661" s="2" t="s">
        <v>8</v>
      </c>
      <c r="F661" s="8" t="s">
        <v>387</v>
      </c>
      <c r="G661" s="8"/>
      <c r="H661" s="419">
        <f t="shared" si="96"/>
        <v>0</v>
      </c>
      <c r="I661" s="419">
        <f t="shared" si="96"/>
        <v>364.7</v>
      </c>
      <c r="J661" s="419">
        <f t="shared" si="96"/>
        <v>364.67200000000003</v>
      </c>
      <c r="K661" s="419">
        <f t="shared" si="95"/>
        <v>99.992322456813838</v>
      </c>
    </row>
    <row r="662" spans="2:11" ht="50.25" customHeight="1" x14ac:dyDescent="0.3">
      <c r="B662" s="157" t="s">
        <v>112</v>
      </c>
      <c r="C662" s="70" t="s">
        <v>20</v>
      </c>
      <c r="D662" s="77" t="s">
        <v>26</v>
      </c>
      <c r="E662" s="77" t="s">
        <v>8</v>
      </c>
      <c r="F662" s="70" t="s">
        <v>387</v>
      </c>
      <c r="G662" s="70" t="s">
        <v>111</v>
      </c>
      <c r="H662" s="419">
        <v>0</v>
      </c>
      <c r="I662" s="419">
        <v>364.7</v>
      </c>
      <c r="J662" s="419">
        <v>364.67200000000003</v>
      </c>
      <c r="K662" s="419">
        <f t="shared" si="95"/>
        <v>99.992322456813838</v>
      </c>
    </row>
    <row r="663" spans="2:11" ht="56.25" x14ac:dyDescent="0.3">
      <c r="B663" s="94" t="s">
        <v>527</v>
      </c>
      <c r="C663" s="8" t="s">
        <v>20</v>
      </c>
      <c r="D663" s="2" t="s">
        <v>26</v>
      </c>
      <c r="E663" s="2" t="s">
        <v>8</v>
      </c>
      <c r="F663" s="8" t="s">
        <v>241</v>
      </c>
      <c r="G663" s="29"/>
      <c r="H663" s="419">
        <f>H664</f>
        <v>0</v>
      </c>
      <c r="I663" s="419">
        <f>I664</f>
        <v>39611.899839999998</v>
      </c>
      <c r="J663" s="419">
        <f>J664</f>
        <v>39608.547779999994</v>
      </c>
      <c r="K663" s="419">
        <f t="shared" si="95"/>
        <v>99.99153774493638</v>
      </c>
    </row>
    <row r="664" spans="2:11" ht="50.25" customHeight="1" x14ac:dyDescent="0.3">
      <c r="B664" s="414" t="s">
        <v>136</v>
      </c>
      <c r="C664" s="8" t="s">
        <v>20</v>
      </c>
      <c r="D664" s="2" t="s">
        <v>26</v>
      </c>
      <c r="E664" s="2" t="s">
        <v>8</v>
      </c>
      <c r="F664" s="8" t="s">
        <v>242</v>
      </c>
      <c r="G664" s="29"/>
      <c r="H664" s="419">
        <f>H665+H667+H669+H671</f>
        <v>0</v>
      </c>
      <c r="I664" s="419">
        <f>I665+I667+I669+I671</f>
        <v>39611.899839999998</v>
      </c>
      <c r="J664" s="419">
        <f>J665+J667+J669+J671</f>
        <v>39608.547779999994</v>
      </c>
      <c r="K664" s="419">
        <f t="shared" si="95"/>
        <v>99.99153774493638</v>
      </c>
    </row>
    <row r="665" spans="2:11" ht="50.25" customHeight="1" x14ac:dyDescent="0.3">
      <c r="B665" s="414" t="s">
        <v>98</v>
      </c>
      <c r="C665" s="8" t="s">
        <v>20</v>
      </c>
      <c r="D665" s="2" t="s">
        <v>26</v>
      </c>
      <c r="E665" s="2" t="s">
        <v>8</v>
      </c>
      <c r="F665" s="8" t="s">
        <v>246</v>
      </c>
      <c r="G665" s="2"/>
      <c r="H665" s="419">
        <f>H666</f>
        <v>0</v>
      </c>
      <c r="I665" s="419">
        <f>I666</f>
        <v>29470.799999999999</v>
      </c>
      <c r="J665" s="419">
        <f>J666</f>
        <v>29470.695830000001</v>
      </c>
      <c r="K665" s="419">
        <f t="shared" si="95"/>
        <v>99.999646531482014</v>
      </c>
    </row>
    <row r="666" spans="2:11" ht="50.25" customHeight="1" x14ac:dyDescent="0.3">
      <c r="B666" s="15" t="s">
        <v>112</v>
      </c>
      <c r="C666" s="8" t="s">
        <v>20</v>
      </c>
      <c r="D666" s="2" t="s">
        <v>26</v>
      </c>
      <c r="E666" s="2" t="s">
        <v>8</v>
      </c>
      <c r="F666" s="8" t="s">
        <v>246</v>
      </c>
      <c r="G666" s="2" t="s">
        <v>111</v>
      </c>
      <c r="H666" s="419">
        <v>0</v>
      </c>
      <c r="I666" s="419">
        <v>29470.799999999999</v>
      </c>
      <c r="J666" s="419">
        <v>29470.695830000001</v>
      </c>
      <c r="K666" s="419">
        <f t="shared" si="95"/>
        <v>99.999646531482014</v>
      </c>
    </row>
    <row r="667" spans="2:11" ht="56.25" x14ac:dyDescent="0.3">
      <c r="B667" s="414" t="s">
        <v>148</v>
      </c>
      <c r="C667" s="8" t="s">
        <v>20</v>
      </c>
      <c r="D667" s="2" t="s">
        <v>26</v>
      </c>
      <c r="E667" s="2" t="s">
        <v>8</v>
      </c>
      <c r="F667" s="8" t="s">
        <v>243</v>
      </c>
      <c r="G667" s="2"/>
      <c r="H667" s="419">
        <f>H668</f>
        <v>0</v>
      </c>
      <c r="I667" s="419">
        <f>I668</f>
        <v>8693.7999999999993</v>
      </c>
      <c r="J667" s="419">
        <f>J668</f>
        <v>8690.6853100000008</v>
      </c>
      <c r="K667" s="419">
        <f t="shared" si="95"/>
        <v>99.964173433941454</v>
      </c>
    </row>
    <row r="668" spans="2:11" ht="50.25" customHeight="1" x14ac:dyDescent="0.3">
      <c r="B668" s="15" t="s">
        <v>112</v>
      </c>
      <c r="C668" s="8" t="s">
        <v>20</v>
      </c>
      <c r="D668" s="2" t="s">
        <v>26</v>
      </c>
      <c r="E668" s="2" t="s">
        <v>8</v>
      </c>
      <c r="F668" s="8" t="s">
        <v>243</v>
      </c>
      <c r="G668" s="2" t="s">
        <v>111</v>
      </c>
      <c r="H668" s="419">
        <v>0</v>
      </c>
      <c r="I668" s="419">
        <v>8693.7999999999993</v>
      </c>
      <c r="J668" s="419">
        <v>8690.6853100000008</v>
      </c>
      <c r="K668" s="419">
        <f t="shared" si="95"/>
        <v>99.964173433941454</v>
      </c>
    </row>
    <row r="669" spans="2:11" ht="50.25" customHeight="1" x14ac:dyDescent="0.3">
      <c r="B669" s="414" t="s">
        <v>476</v>
      </c>
      <c r="C669" s="8" t="s">
        <v>20</v>
      </c>
      <c r="D669" s="2" t="s">
        <v>26</v>
      </c>
      <c r="E669" s="2" t="s">
        <v>8</v>
      </c>
      <c r="F669" s="8" t="s">
        <v>475</v>
      </c>
      <c r="G669" s="2"/>
      <c r="H669" s="419">
        <f>H670</f>
        <v>0</v>
      </c>
      <c r="I669" s="419">
        <f>I670</f>
        <v>1259.7998399999999</v>
      </c>
      <c r="J669" s="419">
        <f>J670</f>
        <v>1259.6786400000001</v>
      </c>
      <c r="K669" s="419">
        <f t="shared" si="95"/>
        <v>99.99037942408377</v>
      </c>
    </row>
    <row r="670" spans="2:11" ht="50.25" customHeight="1" x14ac:dyDescent="0.3">
      <c r="B670" s="15" t="s">
        <v>112</v>
      </c>
      <c r="C670" s="8" t="s">
        <v>20</v>
      </c>
      <c r="D670" s="2" t="s">
        <v>26</v>
      </c>
      <c r="E670" s="2" t="s">
        <v>8</v>
      </c>
      <c r="F670" s="8" t="s">
        <v>475</v>
      </c>
      <c r="G670" s="2" t="s">
        <v>111</v>
      </c>
      <c r="H670" s="419">
        <v>0</v>
      </c>
      <c r="I670" s="419">
        <f>1252.8+7-0.00016</f>
        <v>1259.7998399999999</v>
      </c>
      <c r="J670" s="419">
        <v>1259.6786400000001</v>
      </c>
      <c r="K670" s="419">
        <f t="shared" si="95"/>
        <v>99.99037942408377</v>
      </c>
    </row>
    <row r="671" spans="2:11" ht="206.25" x14ac:dyDescent="0.3">
      <c r="B671" s="372" t="s">
        <v>437</v>
      </c>
      <c r="C671" s="70" t="s">
        <v>20</v>
      </c>
      <c r="D671" s="77" t="s">
        <v>26</v>
      </c>
      <c r="E671" s="77" t="s">
        <v>8</v>
      </c>
      <c r="F671" s="70" t="s">
        <v>410</v>
      </c>
      <c r="G671" s="77"/>
      <c r="H671" s="419">
        <f>H672</f>
        <v>0</v>
      </c>
      <c r="I671" s="419">
        <f>I672</f>
        <v>187.5</v>
      </c>
      <c r="J671" s="419">
        <f>J672</f>
        <v>187.488</v>
      </c>
      <c r="K671" s="419">
        <f t="shared" si="95"/>
        <v>99.993600000000001</v>
      </c>
    </row>
    <row r="672" spans="2:11" ht="50.25" customHeight="1" x14ac:dyDescent="0.3">
      <c r="B672" s="205" t="s">
        <v>112</v>
      </c>
      <c r="C672" s="70" t="s">
        <v>20</v>
      </c>
      <c r="D672" s="77" t="s">
        <v>26</v>
      </c>
      <c r="E672" s="77" t="s">
        <v>8</v>
      </c>
      <c r="F672" s="70" t="s">
        <v>410</v>
      </c>
      <c r="G672" s="77" t="s">
        <v>111</v>
      </c>
      <c r="H672" s="419">
        <v>0</v>
      </c>
      <c r="I672" s="419">
        <v>187.5</v>
      </c>
      <c r="J672" s="419">
        <v>187.488</v>
      </c>
      <c r="K672" s="419">
        <f t="shared" si="95"/>
        <v>99.993600000000001</v>
      </c>
    </row>
    <row r="673" spans="1:11" ht="75" x14ac:dyDescent="0.3">
      <c r="B673" s="119" t="s">
        <v>529</v>
      </c>
      <c r="C673" s="154">
        <v>925</v>
      </c>
      <c r="D673" s="106" t="s">
        <v>26</v>
      </c>
      <c r="E673" s="104" t="s">
        <v>8</v>
      </c>
      <c r="F673" s="70" t="s">
        <v>238</v>
      </c>
      <c r="G673" s="106"/>
      <c r="H673" s="419">
        <f t="shared" ref="H673:J674" si="97">H674</f>
        <v>0</v>
      </c>
      <c r="I673" s="419">
        <f t="shared" si="97"/>
        <v>1400</v>
      </c>
      <c r="J673" s="419">
        <f t="shared" si="97"/>
        <v>1289.501</v>
      </c>
      <c r="K673" s="419">
        <f t="shared" si="95"/>
        <v>92.107214285714292</v>
      </c>
    </row>
    <row r="674" spans="1:11" ht="50.25" customHeight="1" x14ac:dyDescent="0.3">
      <c r="B674" s="373" t="s">
        <v>133</v>
      </c>
      <c r="C674" s="154">
        <v>925</v>
      </c>
      <c r="D674" s="106" t="s">
        <v>26</v>
      </c>
      <c r="E674" s="106" t="s">
        <v>8</v>
      </c>
      <c r="F674" s="106" t="s">
        <v>582</v>
      </c>
      <c r="G674" s="104"/>
      <c r="H674" s="419">
        <f t="shared" si="97"/>
        <v>0</v>
      </c>
      <c r="I674" s="419">
        <f t="shared" si="97"/>
        <v>1400</v>
      </c>
      <c r="J674" s="419">
        <f t="shared" si="97"/>
        <v>1289.501</v>
      </c>
      <c r="K674" s="419">
        <f t="shared" si="95"/>
        <v>92.107214285714292</v>
      </c>
    </row>
    <row r="675" spans="1:11" ht="50.25" customHeight="1" x14ac:dyDescent="0.3">
      <c r="B675" s="105" t="s">
        <v>112</v>
      </c>
      <c r="C675" s="154">
        <v>925</v>
      </c>
      <c r="D675" s="106" t="s">
        <v>26</v>
      </c>
      <c r="E675" s="106" t="s">
        <v>8</v>
      </c>
      <c r="F675" s="106" t="s">
        <v>582</v>
      </c>
      <c r="G675" s="104" t="s">
        <v>111</v>
      </c>
      <c r="H675" s="419">
        <v>0</v>
      </c>
      <c r="I675" s="419">
        <v>1400</v>
      </c>
      <c r="J675" s="419">
        <v>1289.501</v>
      </c>
      <c r="K675" s="419">
        <f t="shared" si="95"/>
        <v>92.107214285714292</v>
      </c>
    </row>
    <row r="676" spans="1:11" ht="90" customHeight="1" x14ac:dyDescent="0.3">
      <c r="A676" s="25" t="s">
        <v>45</v>
      </c>
      <c r="B676" s="86" t="s">
        <v>47</v>
      </c>
      <c r="C676" s="18" t="s">
        <v>21</v>
      </c>
      <c r="D676" s="17"/>
      <c r="E676" s="17"/>
      <c r="F676" s="19"/>
      <c r="G676" s="17"/>
      <c r="H676" s="421">
        <f>H677+H686</f>
        <v>145982.40000000002</v>
      </c>
      <c r="I676" s="421">
        <f>I677+I686</f>
        <v>145203.5</v>
      </c>
      <c r="J676" s="420">
        <f>J677+J686</f>
        <v>145143.34367</v>
      </c>
      <c r="K676" s="420">
        <f t="shared" si="95"/>
        <v>99.958571019293615</v>
      </c>
    </row>
    <row r="677" spans="1:11" ht="34.5" customHeight="1" x14ac:dyDescent="0.3">
      <c r="B677" s="14" t="s">
        <v>0</v>
      </c>
      <c r="C677" s="8" t="s">
        <v>21</v>
      </c>
      <c r="D677" s="12" t="s">
        <v>7</v>
      </c>
      <c r="E677" s="12"/>
      <c r="F677" s="8"/>
      <c r="G677" s="12"/>
      <c r="H677" s="395">
        <f t="shared" ref="H677:J678" si="98">H678</f>
        <v>77300.800000000003</v>
      </c>
      <c r="I677" s="395">
        <f t="shared" si="98"/>
        <v>79823.7</v>
      </c>
      <c r="J677" s="419">
        <f t="shared" si="98"/>
        <v>79809.037779999999</v>
      </c>
      <c r="K677" s="419">
        <f t="shared" si="95"/>
        <v>99.981631745960158</v>
      </c>
    </row>
    <row r="678" spans="1:11" ht="28.5" customHeight="1" x14ac:dyDescent="0.3">
      <c r="B678" s="242" t="s">
        <v>305</v>
      </c>
      <c r="C678" s="8" t="s">
        <v>21</v>
      </c>
      <c r="D678" s="2" t="s">
        <v>7</v>
      </c>
      <c r="E678" s="2" t="s">
        <v>8</v>
      </c>
      <c r="F678" s="8"/>
      <c r="G678" s="2"/>
      <c r="H678" s="419">
        <f t="shared" si="98"/>
        <v>77300.800000000003</v>
      </c>
      <c r="I678" s="419">
        <f t="shared" si="98"/>
        <v>79823.7</v>
      </c>
      <c r="J678" s="419">
        <f t="shared" si="98"/>
        <v>79809.037779999999</v>
      </c>
      <c r="K678" s="419">
        <f t="shared" si="95"/>
        <v>99.981631745960158</v>
      </c>
    </row>
    <row r="679" spans="1:11" ht="61.5" customHeight="1" x14ac:dyDescent="0.3">
      <c r="B679" s="241" t="s">
        <v>531</v>
      </c>
      <c r="C679" s="8" t="s">
        <v>21</v>
      </c>
      <c r="D679" s="2" t="s">
        <v>7</v>
      </c>
      <c r="E679" s="2" t="s">
        <v>8</v>
      </c>
      <c r="F679" s="311" t="s">
        <v>250</v>
      </c>
      <c r="G679" s="2"/>
      <c r="H679" s="419">
        <f>H680+H683</f>
        <v>77300.800000000003</v>
      </c>
      <c r="I679" s="419">
        <f>I680+I683</f>
        <v>79823.7</v>
      </c>
      <c r="J679" s="419">
        <f>J680+J683</f>
        <v>79809.037779999999</v>
      </c>
      <c r="K679" s="419">
        <f t="shared" si="95"/>
        <v>99.981631745960158</v>
      </c>
    </row>
    <row r="680" spans="1:11" ht="34.5" customHeight="1" x14ac:dyDescent="0.3">
      <c r="B680" s="91" t="s">
        <v>298</v>
      </c>
      <c r="C680" s="72" t="s">
        <v>21</v>
      </c>
      <c r="D680" s="75" t="s">
        <v>7</v>
      </c>
      <c r="E680" s="76" t="s">
        <v>8</v>
      </c>
      <c r="F680" s="73" t="s">
        <v>251</v>
      </c>
      <c r="G680" s="29"/>
      <c r="H680" s="419">
        <f t="shared" ref="H680:J681" si="99">H681</f>
        <v>534.20000000000005</v>
      </c>
      <c r="I680" s="419">
        <f t="shared" si="99"/>
        <v>534.20000000000005</v>
      </c>
      <c r="J680" s="419">
        <f t="shared" si="99"/>
        <v>519.53778</v>
      </c>
      <c r="K680" s="419">
        <f t="shared" si="95"/>
        <v>97.255293897416692</v>
      </c>
    </row>
    <row r="681" spans="1:11" ht="195.75" customHeight="1" x14ac:dyDescent="0.3">
      <c r="B681" s="265" t="s">
        <v>465</v>
      </c>
      <c r="C681" s="8" t="s">
        <v>21</v>
      </c>
      <c r="D681" s="2" t="s">
        <v>7</v>
      </c>
      <c r="E681" s="2" t="s">
        <v>8</v>
      </c>
      <c r="F681" s="8" t="s">
        <v>253</v>
      </c>
      <c r="G681" s="2"/>
      <c r="H681" s="419">
        <f t="shared" si="99"/>
        <v>534.20000000000005</v>
      </c>
      <c r="I681" s="419">
        <f t="shared" si="99"/>
        <v>534.20000000000005</v>
      </c>
      <c r="J681" s="419">
        <f t="shared" si="99"/>
        <v>519.53778</v>
      </c>
      <c r="K681" s="419">
        <f t="shared" si="95"/>
        <v>97.255293897416692</v>
      </c>
    </row>
    <row r="682" spans="1:11" ht="28.5" customHeight="1" x14ac:dyDescent="0.3">
      <c r="B682" s="90" t="s">
        <v>112</v>
      </c>
      <c r="C682" s="8" t="s">
        <v>21</v>
      </c>
      <c r="D682" s="2" t="s">
        <v>7</v>
      </c>
      <c r="E682" s="2" t="s">
        <v>8</v>
      </c>
      <c r="F682" s="8" t="s">
        <v>253</v>
      </c>
      <c r="G682" s="77" t="s">
        <v>111</v>
      </c>
      <c r="H682" s="428">
        <v>534.20000000000005</v>
      </c>
      <c r="I682" s="419">
        <v>534.20000000000005</v>
      </c>
      <c r="J682" s="419">
        <v>519.53778</v>
      </c>
      <c r="K682" s="419">
        <f t="shared" si="95"/>
        <v>97.255293897416692</v>
      </c>
    </row>
    <row r="683" spans="1:11" ht="71.25" customHeight="1" x14ac:dyDescent="0.3">
      <c r="B683" s="92" t="s">
        <v>134</v>
      </c>
      <c r="C683" s="8" t="s">
        <v>21</v>
      </c>
      <c r="D683" s="2" t="s">
        <v>7</v>
      </c>
      <c r="E683" s="2" t="s">
        <v>8</v>
      </c>
      <c r="F683" s="8" t="s">
        <v>575</v>
      </c>
      <c r="G683" s="2"/>
      <c r="H683" s="419">
        <f t="shared" ref="H683:I684" si="100">H684</f>
        <v>76766.600000000006</v>
      </c>
      <c r="I683" s="419">
        <f t="shared" si="100"/>
        <v>79289.5</v>
      </c>
      <c r="J683" s="419">
        <f>J684</f>
        <v>79289.5</v>
      </c>
      <c r="K683" s="419">
        <f t="shared" si="95"/>
        <v>100</v>
      </c>
    </row>
    <row r="684" spans="1:11" ht="45.75" customHeight="1" x14ac:dyDescent="0.3">
      <c r="B684" s="92" t="s">
        <v>98</v>
      </c>
      <c r="C684" s="8" t="s">
        <v>21</v>
      </c>
      <c r="D684" s="2" t="s">
        <v>7</v>
      </c>
      <c r="E684" s="2" t="s">
        <v>8</v>
      </c>
      <c r="F684" s="8" t="s">
        <v>576</v>
      </c>
      <c r="G684" s="2"/>
      <c r="H684" s="419">
        <f t="shared" si="100"/>
        <v>76766.600000000006</v>
      </c>
      <c r="I684" s="419">
        <f t="shared" si="100"/>
        <v>79289.5</v>
      </c>
      <c r="J684" s="419">
        <f>J685</f>
        <v>79289.5</v>
      </c>
      <c r="K684" s="419">
        <f t="shared" si="95"/>
        <v>100</v>
      </c>
    </row>
    <row r="685" spans="1:11" ht="28.5" customHeight="1" x14ac:dyDescent="0.3">
      <c r="B685" s="71" t="s">
        <v>115</v>
      </c>
      <c r="C685" s="72" t="s">
        <v>21</v>
      </c>
      <c r="D685" s="74" t="s">
        <v>7</v>
      </c>
      <c r="E685" s="74" t="s">
        <v>8</v>
      </c>
      <c r="F685" s="8" t="s">
        <v>576</v>
      </c>
      <c r="G685" s="74" t="s">
        <v>111</v>
      </c>
      <c r="H685" s="419">
        <v>76766.600000000006</v>
      </c>
      <c r="I685" s="419">
        <f>76766.6+707.4+2830-1014.5</f>
        <v>79289.5</v>
      </c>
      <c r="J685" s="419">
        <v>79289.5</v>
      </c>
      <c r="K685" s="419">
        <f t="shared" si="95"/>
        <v>100</v>
      </c>
    </row>
    <row r="686" spans="1:11" ht="28.5" customHeight="1" x14ac:dyDescent="0.3">
      <c r="B686" s="31" t="s">
        <v>89</v>
      </c>
      <c r="C686" s="8" t="s">
        <v>21</v>
      </c>
      <c r="D686" s="9" t="s">
        <v>9</v>
      </c>
      <c r="E686" s="9"/>
      <c r="F686" s="8"/>
      <c r="G686" s="9"/>
      <c r="H686" s="395">
        <f>H687+H705</f>
        <v>68681.600000000006</v>
      </c>
      <c r="I686" s="395">
        <f>I687+I705</f>
        <v>65379.8</v>
      </c>
      <c r="J686" s="419">
        <f>J687+J705</f>
        <v>65334.305890000003</v>
      </c>
      <c r="K686" s="419">
        <f t="shared" si="95"/>
        <v>99.930415648258332</v>
      </c>
    </row>
    <row r="687" spans="1:11" ht="24" customHeight="1" x14ac:dyDescent="0.3">
      <c r="B687" s="31" t="s">
        <v>59</v>
      </c>
      <c r="C687" s="8" t="s">
        <v>21</v>
      </c>
      <c r="D687" s="2" t="s">
        <v>9</v>
      </c>
      <c r="E687" s="2" t="s">
        <v>3</v>
      </c>
      <c r="F687" s="8"/>
      <c r="G687" s="2"/>
      <c r="H687" s="395">
        <f>H688</f>
        <v>59318.8</v>
      </c>
      <c r="I687" s="395">
        <f>I688</f>
        <v>55795.1</v>
      </c>
      <c r="J687" s="419">
        <f>J688</f>
        <v>55795.061600000001</v>
      </c>
      <c r="K687" s="419">
        <f t="shared" si="95"/>
        <v>99.999931176752085</v>
      </c>
    </row>
    <row r="688" spans="1:11" ht="59.25" customHeight="1" x14ac:dyDescent="0.3">
      <c r="B688" s="350" t="s">
        <v>531</v>
      </c>
      <c r="C688" s="8" t="s">
        <v>21</v>
      </c>
      <c r="D688" s="2" t="s">
        <v>9</v>
      </c>
      <c r="E688" s="2" t="s">
        <v>3</v>
      </c>
      <c r="F688" s="8" t="s">
        <v>250</v>
      </c>
      <c r="G688" s="2"/>
      <c r="H688" s="395">
        <f>H689+H698+H702</f>
        <v>59318.8</v>
      </c>
      <c r="I688" s="395">
        <f>I689+I698+I702</f>
        <v>55795.1</v>
      </c>
      <c r="J688" s="419">
        <f>J689+J698+J702</f>
        <v>55795.061600000001</v>
      </c>
      <c r="K688" s="419">
        <f t="shared" si="95"/>
        <v>99.999931176752085</v>
      </c>
    </row>
    <row r="689" spans="2:11" ht="40.5" customHeight="1" x14ac:dyDescent="0.3">
      <c r="B689" s="238" t="s">
        <v>295</v>
      </c>
      <c r="C689" s="8" t="s">
        <v>21</v>
      </c>
      <c r="D689" s="29" t="s">
        <v>9</v>
      </c>
      <c r="E689" s="29" t="s">
        <v>3</v>
      </c>
      <c r="F689" s="30" t="s">
        <v>255</v>
      </c>
      <c r="G689" s="2"/>
      <c r="H689" s="419">
        <f>H690+H696+H694</f>
        <v>10521.699999999999</v>
      </c>
      <c r="I689" s="419">
        <f>I690+I696+I694</f>
        <v>7866.4000000000015</v>
      </c>
      <c r="J689" s="419">
        <f>J690+J694+J696</f>
        <v>7866.3616000000002</v>
      </c>
      <c r="K689" s="419">
        <f t="shared" si="95"/>
        <v>99.999511847859239</v>
      </c>
    </row>
    <row r="690" spans="2:11" ht="45" customHeight="1" x14ac:dyDescent="0.3">
      <c r="B690" s="238" t="s">
        <v>296</v>
      </c>
      <c r="C690" s="8" t="s">
        <v>21</v>
      </c>
      <c r="D690" s="2" t="s">
        <v>9</v>
      </c>
      <c r="E690" s="2" t="s">
        <v>3</v>
      </c>
      <c r="F690" s="8" t="s">
        <v>256</v>
      </c>
      <c r="G690" s="2"/>
      <c r="H690" s="395">
        <f>H691+H693+H692</f>
        <v>9684.5</v>
      </c>
      <c r="I690" s="395">
        <f>I691+I693+I692</f>
        <v>7043.2000000000016</v>
      </c>
      <c r="J690" s="419">
        <f>J691+J692+J693</f>
        <v>7043.1900000000005</v>
      </c>
      <c r="K690" s="419">
        <f t="shared" si="95"/>
        <v>99.999858019082225</v>
      </c>
    </row>
    <row r="691" spans="2:11" ht="59.25" customHeight="1" x14ac:dyDescent="0.3">
      <c r="B691" s="90" t="s">
        <v>106</v>
      </c>
      <c r="C691" s="8" t="s">
        <v>21</v>
      </c>
      <c r="D691" s="29" t="s">
        <v>9</v>
      </c>
      <c r="E691" s="29" t="s">
        <v>3</v>
      </c>
      <c r="F691" s="8" t="s">
        <v>256</v>
      </c>
      <c r="G691" s="2" t="s">
        <v>84</v>
      </c>
      <c r="H691" s="395">
        <v>858.8</v>
      </c>
      <c r="I691" s="395">
        <v>858.8</v>
      </c>
      <c r="J691" s="419">
        <v>858.8</v>
      </c>
      <c r="K691" s="419">
        <f t="shared" si="95"/>
        <v>100</v>
      </c>
    </row>
    <row r="692" spans="2:11" ht="31.5" customHeight="1" x14ac:dyDescent="0.3">
      <c r="B692" s="90" t="s">
        <v>431</v>
      </c>
      <c r="C692" s="8" t="s">
        <v>21</v>
      </c>
      <c r="D692" s="29" t="s">
        <v>9</v>
      </c>
      <c r="E692" s="29" t="s">
        <v>3</v>
      </c>
      <c r="F692" s="8" t="s">
        <v>256</v>
      </c>
      <c r="G692" s="2" t="s">
        <v>430</v>
      </c>
      <c r="H692" s="395">
        <v>33</v>
      </c>
      <c r="I692" s="395">
        <v>33</v>
      </c>
      <c r="J692" s="419">
        <v>33</v>
      </c>
      <c r="K692" s="419">
        <f t="shared" si="95"/>
        <v>100</v>
      </c>
    </row>
    <row r="693" spans="2:11" ht="28.5" customHeight="1" x14ac:dyDescent="0.3">
      <c r="B693" s="90" t="s">
        <v>112</v>
      </c>
      <c r="C693" s="8" t="s">
        <v>21</v>
      </c>
      <c r="D693" s="29" t="s">
        <v>9</v>
      </c>
      <c r="E693" s="29" t="s">
        <v>3</v>
      </c>
      <c r="F693" s="8" t="s">
        <v>256</v>
      </c>
      <c r="G693" s="2" t="s">
        <v>111</v>
      </c>
      <c r="H693" s="395">
        <v>8792.7000000000007</v>
      </c>
      <c r="I693" s="395">
        <f>8792.7+2.7+150-2794</f>
        <v>6151.4000000000015</v>
      </c>
      <c r="J693" s="419">
        <v>6151.39</v>
      </c>
      <c r="K693" s="419">
        <f t="shared" si="95"/>
        <v>99.999837435380542</v>
      </c>
    </row>
    <row r="694" spans="2:11" ht="37.5" x14ac:dyDescent="0.3">
      <c r="B694" s="90" t="s">
        <v>622</v>
      </c>
      <c r="C694" s="8" t="s">
        <v>21</v>
      </c>
      <c r="D694" s="29" t="s">
        <v>9</v>
      </c>
      <c r="E694" s="29" t="s">
        <v>3</v>
      </c>
      <c r="F694" s="8" t="s">
        <v>604</v>
      </c>
      <c r="G694" s="2"/>
      <c r="H694" s="419">
        <f>H695</f>
        <v>802.3</v>
      </c>
      <c r="I694" s="424">
        <f>I695</f>
        <v>788.3</v>
      </c>
      <c r="J694" s="419">
        <f>J695</f>
        <v>788.27160000000003</v>
      </c>
      <c r="K694" s="419">
        <f t="shared" si="95"/>
        <v>99.996397310668542</v>
      </c>
    </row>
    <row r="695" spans="2:11" ht="28.5" customHeight="1" x14ac:dyDescent="0.3">
      <c r="B695" s="90" t="s">
        <v>112</v>
      </c>
      <c r="C695" s="8" t="s">
        <v>21</v>
      </c>
      <c r="D695" s="29" t="s">
        <v>9</v>
      </c>
      <c r="E695" s="29" t="s">
        <v>3</v>
      </c>
      <c r="F695" s="8" t="s">
        <v>604</v>
      </c>
      <c r="G695" s="2" t="s">
        <v>111</v>
      </c>
      <c r="H695" s="419">
        <v>802.3</v>
      </c>
      <c r="I695" s="395">
        <f>802.3-11.3-2.7</f>
        <v>788.3</v>
      </c>
      <c r="J695" s="419">
        <v>788.27160000000003</v>
      </c>
      <c r="K695" s="419">
        <f t="shared" si="95"/>
        <v>99.996397310668542</v>
      </c>
    </row>
    <row r="696" spans="2:11" ht="70.5" customHeight="1" x14ac:dyDescent="0.3">
      <c r="B696" s="289" t="s">
        <v>621</v>
      </c>
      <c r="C696" s="8" t="s">
        <v>21</v>
      </c>
      <c r="D696" s="29" t="s">
        <v>9</v>
      </c>
      <c r="E696" s="29" t="s">
        <v>3</v>
      </c>
      <c r="F696" s="8" t="s">
        <v>620</v>
      </c>
      <c r="G696" s="2"/>
      <c r="H696" s="395">
        <f>H697</f>
        <v>34.9</v>
      </c>
      <c r="I696" s="395">
        <f>I697</f>
        <v>34.9</v>
      </c>
      <c r="J696" s="419">
        <f>J697</f>
        <v>34.9</v>
      </c>
      <c r="K696" s="419">
        <f t="shared" si="95"/>
        <v>100</v>
      </c>
    </row>
    <row r="697" spans="2:11" ht="28.5" customHeight="1" x14ac:dyDescent="0.3">
      <c r="B697" s="90" t="s">
        <v>112</v>
      </c>
      <c r="C697" s="8" t="s">
        <v>21</v>
      </c>
      <c r="D697" s="29" t="s">
        <v>9</v>
      </c>
      <c r="E697" s="29" t="s">
        <v>3</v>
      </c>
      <c r="F697" s="8" t="s">
        <v>620</v>
      </c>
      <c r="G697" s="2" t="s">
        <v>111</v>
      </c>
      <c r="H697" s="395">
        <v>34.9</v>
      </c>
      <c r="I697" s="395">
        <v>34.9</v>
      </c>
      <c r="J697" s="419">
        <v>34.9</v>
      </c>
      <c r="K697" s="419">
        <f t="shared" si="95"/>
        <v>100</v>
      </c>
    </row>
    <row r="698" spans="2:11" ht="46.5" customHeight="1" x14ac:dyDescent="0.3">
      <c r="B698" s="257" t="s">
        <v>298</v>
      </c>
      <c r="C698" s="8" t="s">
        <v>21</v>
      </c>
      <c r="D698" s="29" t="s">
        <v>9</v>
      </c>
      <c r="E698" s="33" t="s">
        <v>3</v>
      </c>
      <c r="F698" s="30" t="s">
        <v>251</v>
      </c>
      <c r="G698" s="29"/>
      <c r="H698" s="419">
        <f>H699</f>
        <v>110.1</v>
      </c>
      <c r="I698" s="419">
        <f>I699</f>
        <v>74.099999999999994</v>
      </c>
      <c r="J698" s="419">
        <f>J699</f>
        <v>74.099999999999994</v>
      </c>
      <c r="K698" s="419">
        <f t="shared" si="95"/>
        <v>100</v>
      </c>
    </row>
    <row r="699" spans="2:11" ht="47.25" customHeight="1" x14ac:dyDescent="0.3">
      <c r="B699" s="257" t="s">
        <v>297</v>
      </c>
      <c r="C699" s="8" t="s">
        <v>21</v>
      </c>
      <c r="D699" s="29" t="s">
        <v>9</v>
      </c>
      <c r="E699" s="33" t="s">
        <v>3</v>
      </c>
      <c r="F699" s="30" t="s">
        <v>252</v>
      </c>
      <c r="G699" s="29"/>
      <c r="H699" s="419">
        <f>H701+H700</f>
        <v>110.1</v>
      </c>
      <c r="I699" s="419">
        <f>I701+I700</f>
        <v>74.099999999999994</v>
      </c>
      <c r="J699" s="419">
        <f>J700+J701</f>
        <v>74.099999999999994</v>
      </c>
      <c r="K699" s="419">
        <f t="shared" si="95"/>
        <v>100</v>
      </c>
    </row>
    <row r="700" spans="2:11" ht="47.25" customHeight="1" x14ac:dyDescent="0.3">
      <c r="B700" s="93" t="s">
        <v>88</v>
      </c>
      <c r="C700" s="8" t="s">
        <v>21</v>
      </c>
      <c r="D700" s="29" t="s">
        <v>9</v>
      </c>
      <c r="E700" s="33" t="s">
        <v>3</v>
      </c>
      <c r="F700" s="30" t="s">
        <v>252</v>
      </c>
      <c r="G700" s="29" t="s">
        <v>86</v>
      </c>
      <c r="H700" s="419">
        <v>36</v>
      </c>
      <c r="I700" s="419">
        <v>0</v>
      </c>
      <c r="J700" s="419">
        <v>0</v>
      </c>
      <c r="K700" s="419">
        <v>0</v>
      </c>
    </row>
    <row r="701" spans="2:11" ht="63.75" customHeight="1" x14ac:dyDescent="0.3">
      <c r="B701" s="256" t="s">
        <v>106</v>
      </c>
      <c r="C701" s="8" t="s">
        <v>21</v>
      </c>
      <c r="D701" s="29" t="s">
        <v>9</v>
      </c>
      <c r="E701" s="33" t="s">
        <v>3</v>
      </c>
      <c r="F701" s="30" t="s">
        <v>252</v>
      </c>
      <c r="G701" s="29" t="s">
        <v>84</v>
      </c>
      <c r="H701" s="419">
        <v>74.099999999999994</v>
      </c>
      <c r="I701" s="419">
        <v>74.099999999999994</v>
      </c>
      <c r="J701" s="419">
        <v>74.099999999999994</v>
      </c>
      <c r="K701" s="419">
        <f t="shared" si="95"/>
        <v>100</v>
      </c>
    </row>
    <row r="702" spans="2:11" ht="65.25" customHeight="1" x14ac:dyDescent="0.3">
      <c r="B702" s="255" t="s">
        <v>134</v>
      </c>
      <c r="C702" s="8" t="s">
        <v>21</v>
      </c>
      <c r="D702" s="2" t="s">
        <v>9</v>
      </c>
      <c r="E702" s="2" t="s">
        <v>3</v>
      </c>
      <c r="F702" s="8" t="s">
        <v>575</v>
      </c>
      <c r="G702" s="2"/>
      <c r="H702" s="419">
        <f t="shared" ref="H702:I703" si="101">H703</f>
        <v>48687</v>
      </c>
      <c r="I702" s="419">
        <f t="shared" si="101"/>
        <v>47854.6</v>
      </c>
      <c r="J702" s="419">
        <f>J703</f>
        <v>47854.6</v>
      </c>
      <c r="K702" s="419">
        <f t="shared" si="95"/>
        <v>100</v>
      </c>
    </row>
    <row r="703" spans="2:11" ht="60.75" customHeight="1" x14ac:dyDescent="0.3">
      <c r="B703" s="255" t="s">
        <v>98</v>
      </c>
      <c r="C703" s="8" t="s">
        <v>21</v>
      </c>
      <c r="D703" s="2" t="s">
        <v>9</v>
      </c>
      <c r="E703" s="2" t="s">
        <v>3</v>
      </c>
      <c r="F703" s="8" t="s">
        <v>576</v>
      </c>
      <c r="G703" s="2"/>
      <c r="H703" s="419">
        <f t="shared" si="101"/>
        <v>48687</v>
      </c>
      <c r="I703" s="419">
        <f t="shared" si="101"/>
        <v>47854.6</v>
      </c>
      <c r="J703" s="419">
        <f>J704</f>
        <v>47854.6</v>
      </c>
      <c r="K703" s="419">
        <f t="shared" si="95"/>
        <v>100</v>
      </c>
    </row>
    <row r="704" spans="2:11" ht="40.5" customHeight="1" x14ac:dyDescent="0.3">
      <c r="B704" s="15" t="s">
        <v>112</v>
      </c>
      <c r="C704" s="8" t="s">
        <v>21</v>
      </c>
      <c r="D704" s="2" t="s">
        <v>9</v>
      </c>
      <c r="E704" s="2" t="s">
        <v>3</v>
      </c>
      <c r="F704" s="8" t="s">
        <v>576</v>
      </c>
      <c r="G704" s="2" t="s">
        <v>111</v>
      </c>
      <c r="H704" s="395">
        <v>48687</v>
      </c>
      <c r="I704" s="419">
        <f>48687-832.4</f>
        <v>47854.6</v>
      </c>
      <c r="J704" s="419">
        <v>47854.6</v>
      </c>
      <c r="K704" s="419">
        <f t="shared" si="95"/>
        <v>100</v>
      </c>
    </row>
    <row r="705" spans="1:11" ht="45.75" customHeight="1" x14ac:dyDescent="0.3">
      <c r="B705" s="255" t="s">
        <v>67</v>
      </c>
      <c r="C705" s="8" t="s">
        <v>21</v>
      </c>
      <c r="D705" s="2" t="s">
        <v>9</v>
      </c>
      <c r="E705" s="2" t="s">
        <v>10</v>
      </c>
      <c r="F705" s="8"/>
      <c r="G705" s="2"/>
      <c r="H705" s="395">
        <f>H706</f>
        <v>9362.7999999999993</v>
      </c>
      <c r="I705" s="395">
        <f>I706</f>
        <v>9584.7000000000007</v>
      </c>
      <c r="J705" s="419">
        <f>J706</f>
        <v>9539.2442900000005</v>
      </c>
      <c r="K705" s="419">
        <f t="shared" si="95"/>
        <v>99.525747180402107</v>
      </c>
    </row>
    <row r="706" spans="1:11" ht="58.5" customHeight="1" x14ac:dyDescent="0.3">
      <c r="B706" s="350" t="s">
        <v>531</v>
      </c>
      <c r="C706" s="8" t="s">
        <v>21</v>
      </c>
      <c r="D706" s="2" t="s">
        <v>9</v>
      </c>
      <c r="E706" s="2" t="s">
        <v>10</v>
      </c>
      <c r="F706" s="8" t="s">
        <v>250</v>
      </c>
      <c r="G706" s="2"/>
      <c r="H706" s="395">
        <f>H707+H712</f>
        <v>9362.7999999999993</v>
      </c>
      <c r="I706" s="395">
        <f>I707+I712</f>
        <v>9584.7000000000007</v>
      </c>
      <c r="J706" s="419">
        <f>J707+J712</f>
        <v>9539.2442900000005</v>
      </c>
      <c r="K706" s="419">
        <f t="shared" si="95"/>
        <v>99.525747180402107</v>
      </c>
    </row>
    <row r="707" spans="1:11" ht="63.75" customHeight="1" x14ac:dyDescent="0.3">
      <c r="B707" s="92" t="s">
        <v>134</v>
      </c>
      <c r="C707" s="8" t="s">
        <v>21</v>
      </c>
      <c r="D707" s="33" t="s">
        <v>9</v>
      </c>
      <c r="E707" s="2" t="s">
        <v>10</v>
      </c>
      <c r="F707" s="8" t="s">
        <v>575</v>
      </c>
      <c r="G707" s="2"/>
      <c r="H707" s="419">
        <f>H708</f>
        <v>5492.0999999999995</v>
      </c>
      <c r="I707" s="419">
        <f>I708</f>
        <v>5714</v>
      </c>
      <c r="J707" s="419">
        <f>J708</f>
        <v>5668.5479500000001</v>
      </c>
      <c r="K707" s="419">
        <f t="shared" si="95"/>
        <v>99.204549352467637</v>
      </c>
    </row>
    <row r="708" spans="1:11" ht="60" customHeight="1" x14ac:dyDescent="0.3">
      <c r="B708" s="96" t="s">
        <v>98</v>
      </c>
      <c r="C708" s="8" t="s">
        <v>21</v>
      </c>
      <c r="D708" s="33" t="s">
        <v>9</v>
      </c>
      <c r="E708" s="2" t="s">
        <v>10</v>
      </c>
      <c r="F708" s="8" t="s">
        <v>576</v>
      </c>
      <c r="G708" s="29"/>
      <c r="H708" s="419">
        <f>H709+H710+H711</f>
        <v>5492.0999999999995</v>
      </c>
      <c r="I708" s="419">
        <f>I709+I710+I711</f>
        <v>5714</v>
      </c>
      <c r="J708" s="419">
        <f>J709+J710+J711</f>
        <v>5668.5479500000001</v>
      </c>
      <c r="K708" s="419">
        <f t="shared" si="95"/>
        <v>99.204549352467637</v>
      </c>
    </row>
    <row r="709" spans="1:11" ht="48" customHeight="1" x14ac:dyDescent="0.3">
      <c r="B709" s="93" t="s">
        <v>88</v>
      </c>
      <c r="C709" s="8" t="s">
        <v>21</v>
      </c>
      <c r="D709" s="33" t="s">
        <v>9</v>
      </c>
      <c r="E709" s="2" t="s">
        <v>10</v>
      </c>
      <c r="F709" s="8" t="s">
        <v>576</v>
      </c>
      <c r="G709" s="33" t="s">
        <v>86</v>
      </c>
      <c r="H709" s="419">
        <v>4711</v>
      </c>
      <c r="I709" s="419">
        <f>4711+235.3-13.4</f>
        <v>4932.9000000000005</v>
      </c>
      <c r="J709" s="419">
        <v>4932.8861999999999</v>
      </c>
      <c r="K709" s="419">
        <f t="shared" si="95"/>
        <v>99.999720245697247</v>
      </c>
    </row>
    <row r="710" spans="1:11" ht="60" customHeight="1" x14ac:dyDescent="0.3">
      <c r="B710" s="90" t="s">
        <v>106</v>
      </c>
      <c r="C710" s="8" t="s">
        <v>21</v>
      </c>
      <c r="D710" s="33" t="s">
        <v>9</v>
      </c>
      <c r="E710" s="2" t="s">
        <v>10</v>
      </c>
      <c r="F710" s="8" t="s">
        <v>576</v>
      </c>
      <c r="G710" s="2" t="s">
        <v>84</v>
      </c>
      <c r="H710" s="395">
        <v>774.2</v>
      </c>
      <c r="I710" s="419">
        <v>774.2</v>
      </c>
      <c r="J710" s="419">
        <v>728.77874999999995</v>
      </c>
      <c r="K710" s="419">
        <f t="shared" si="95"/>
        <v>94.13313743218805</v>
      </c>
    </row>
    <row r="711" spans="1:11" ht="33" customHeight="1" x14ac:dyDescent="0.3">
      <c r="B711" s="90" t="s">
        <v>166</v>
      </c>
      <c r="C711" s="8" t="s">
        <v>21</v>
      </c>
      <c r="D711" s="33" t="s">
        <v>9</v>
      </c>
      <c r="E711" s="2" t="s">
        <v>10</v>
      </c>
      <c r="F711" s="8" t="s">
        <v>576</v>
      </c>
      <c r="G711" s="2" t="s">
        <v>85</v>
      </c>
      <c r="H711" s="395">
        <v>6.9</v>
      </c>
      <c r="I711" s="419">
        <v>6.9</v>
      </c>
      <c r="J711" s="419">
        <v>6.883</v>
      </c>
      <c r="K711" s="419">
        <f t="shared" si="95"/>
        <v>99.753623188405797</v>
      </c>
    </row>
    <row r="712" spans="1:11" ht="48" customHeight="1" x14ac:dyDescent="0.3">
      <c r="B712" s="92" t="s">
        <v>351</v>
      </c>
      <c r="C712" s="8" t="s">
        <v>21</v>
      </c>
      <c r="D712" s="33" t="s">
        <v>9</v>
      </c>
      <c r="E712" s="2" t="s">
        <v>10</v>
      </c>
      <c r="F712" s="33" t="s">
        <v>254</v>
      </c>
      <c r="G712" s="2"/>
      <c r="H712" s="419">
        <f>H713</f>
        <v>3870.7</v>
      </c>
      <c r="I712" s="419">
        <f>I713</f>
        <v>3870.7</v>
      </c>
      <c r="J712" s="419">
        <f>J713</f>
        <v>3870.69634</v>
      </c>
      <c r="K712" s="419">
        <f t="shared" si="95"/>
        <v>99.999905443459852</v>
      </c>
    </row>
    <row r="713" spans="1:11" ht="44.25" customHeight="1" x14ac:dyDescent="0.3">
      <c r="B713" s="92" t="s">
        <v>94</v>
      </c>
      <c r="C713" s="8" t="s">
        <v>21</v>
      </c>
      <c r="D713" s="33" t="s">
        <v>9</v>
      </c>
      <c r="E713" s="2" t="s">
        <v>10</v>
      </c>
      <c r="F713" s="33" t="s">
        <v>577</v>
      </c>
      <c r="G713" s="29"/>
      <c r="H713" s="419">
        <f>H714+H715+H716</f>
        <v>3870.7</v>
      </c>
      <c r="I713" s="419">
        <f>I714+I715+I716</f>
        <v>3870.7</v>
      </c>
      <c r="J713" s="419">
        <f>J714+J715+J716</f>
        <v>3870.69634</v>
      </c>
      <c r="K713" s="419">
        <f t="shared" si="95"/>
        <v>99.999905443459852</v>
      </c>
    </row>
    <row r="714" spans="1:11" ht="46.5" customHeight="1" x14ac:dyDescent="0.3">
      <c r="B714" s="93" t="s">
        <v>433</v>
      </c>
      <c r="C714" s="8" t="s">
        <v>21</v>
      </c>
      <c r="D714" s="33" t="s">
        <v>9</v>
      </c>
      <c r="E714" s="2" t="s">
        <v>10</v>
      </c>
      <c r="F714" s="33" t="s">
        <v>577</v>
      </c>
      <c r="G714" s="29" t="s">
        <v>83</v>
      </c>
      <c r="H714" s="419">
        <v>3737.1</v>
      </c>
      <c r="I714" s="419">
        <f>3737.1-6.1</f>
        <v>3731</v>
      </c>
      <c r="J714" s="419">
        <v>3730.9963499999999</v>
      </c>
      <c r="K714" s="419">
        <f t="shared" si="95"/>
        <v>99.999902170999732</v>
      </c>
    </row>
    <row r="715" spans="1:11" ht="61.5" customHeight="1" x14ac:dyDescent="0.3">
      <c r="B715" s="90" t="s">
        <v>106</v>
      </c>
      <c r="C715" s="8" t="s">
        <v>21</v>
      </c>
      <c r="D715" s="33" t="s">
        <v>9</v>
      </c>
      <c r="E715" s="2" t="s">
        <v>10</v>
      </c>
      <c r="F715" s="33" t="s">
        <v>577</v>
      </c>
      <c r="G715" s="88" t="s">
        <v>84</v>
      </c>
      <c r="H715" s="522">
        <v>132.6</v>
      </c>
      <c r="I715" s="419">
        <f>132.6+7.1</f>
        <v>139.69999999999999</v>
      </c>
      <c r="J715" s="419">
        <v>139.69999000000001</v>
      </c>
      <c r="K715" s="419">
        <f t="shared" si="95"/>
        <v>99.999992841803888</v>
      </c>
    </row>
    <row r="716" spans="1:11" ht="30.75" customHeight="1" x14ac:dyDescent="0.3">
      <c r="B716" s="90" t="s">
        <v>166</v>
      </c>
      <c r="C716" s="8" t="s">
        <v>21</v>
      </c>
      <c r="D716" s="33" t="s">
        <v>9</v>
      </c>
      <c r="E716" s="2" t="s">
        <v>10</v>
      </c>
      <c r="F716" s="33" t="s">
        <v>577</v>
      </c>
      <c r="G716" s="2" t="s">
        <v>85</v>
      </c>
      <c r="H716" s="395">
        <v>1</v>
      </c>
      <c r="I716" s="419">
        <f>1-1</f>
        <v>0</v>
      </c>
      <c r="J716" s="419">
        <v>0</v>
      </c>
      <c r="K716" s="419">
        <v>0</v>
      </c>
    </row>
    <row r="717" spans="1:11" ht="15" customHeight="1" x14ac:dyDescent="0.3">
      <c r="B717" s="259"/>
      <c r="C717" s="8"/>
      <c r="D717" s="2"/>
      <c r="E717" s="2"/>
      <c r="F717" s="8"/>
      <c r="G717" s="2"/>
      <c r="H717" s="395"/>
      <c r="I717" s="419"/>
      <c r="J717" s="419"/>
      <c r="K717" s="419"/>
    </row>
    <row r="718" spans="1:11" ht="64.5" customHeight="1" x14ac:dyDescent="0.3">
      <c r="A718" s="25" t="s">
        <v>46</v>
      </c>
      <c r="B718" s="140" t="s">
        <v>72</v>
      </c>
      <c r="C718" s="18" t="s">
        <v>73</v>
      </c>
      <c r="D718" s="149"/>
      <c r="E718" s="149"/>
      <c r="F718" s="19"/>
      <c r="G718" s="149"/>
      <c r="H718" s="421">
        <f>H719</f>
        <v>108037</v>
      </c>
      <c r="I718" s="421">
        <f>I719</f>
        <v>110966.50000000001</v>
      </c>
      <c r="J718" s="420">
        <f>J719</f>
        <v>110755.54577</v>
      </c>
      <c r="K718" s="420">
        <f t="shared" si="95"/>
        <v>99.809893769741294</v>
      </c>
    </row>
    <row r="719" spans="1:11" ht="25.5" customHeight="1" x14ac:dyDescent="0.3">
      <c r="A719" s="78"/>
      <c r="B719" s="150" t="s">
        <v>69</v>
      </c>
      <c r="C719" s="35">
        <v>929</v>
      </c>
      <c r="D719" s="32" t="s">
        <v>26</v>
      </c>
      <c r="E719" s="32"/>
      <c r="F719" s="32"/>
      <c r="G719" s="32"/>
      <c r="H719" s="395">
        <f>H720+H728+H741+H733</f>
        <v>108037</v>
      </c>
      <c r="I719" s="395">
        <f>I720+I728+I741+I733</f>
        <v>110966.50000000001</v>
      </c>
      <c r="J719" s="419">
        <f>J720+J728+J733+J741</f>
        <v>110755.54577</v>
      </c>
      <c r="K719" s="419">
        <f t="shared" si="95"/>
        <v>99.809893769741294</v>
      </c>
    </row>
    <row r="720" spans="1:11" ht="25.5" customHeight="1" x14ac:dyDescent="0.3">
      <c r="A720" s="78"/>
      <c r="B720" s="150" t="s">
        <v>286</v>
      </c>
      <c r="C720" s="35">
        <v>929</v>
      </c>
      <c r="D720" s="32" t="s">
        <v>26</v>
      </c>
      <c r="E720" s="32" t="s">
        <v>3</v>
      </c>
      <c r="F720" s="32"/>
      <c r="G720" s="32"/>
      <c r="H720" s="395">
        <f>H721</f>
        <v>32883.899999999994</v>
      </c>
      <c r="I720" s="395">
        <f>I721</f>
        <v>32949.1</v>
      </c>
      <c r="J720" s="419">
        <f>J721</f>
        <v>32770.888890000002</v>
      </c>
      <c r="K720" s="419">
        <f t="shared" si="95"/>
        <v>99.459132085550152</v>
      </c>
    </row>
    <row r="721" spans="1:11" ht="61.5" customHeight="1" x14ac:dyDescent="0.3">
      <c r="A721" s="69"/>
      <c r="B721" s="245" t="s">
        <v>529</v>
      </c>
      <c r="C721" s="35">
        <v>929</v>
      </c>
      <c r="D721" s="30" t="s">
        <v>26</v>
      </c>
      <c r="E721" s="29" t="s">
        <v>3</v>
      </c>
      <c r="F721" s="8" t="s">
        <v>238</v>
      </c>
      <c r="G721" s="32"/>
      <c r="H721" s="395">
        <f>H722+H724+H726</f>
        <v>32883.899999999994</v>
      </c>
      <c r="I721" s="395">
        <f>I722+I724+I726</f>
        <v>32949.1</v>
      </c>
      <c r="J721" s="419">
        <f>J722+J724+J726</f>
        <v>32770.888890000002</v>
      </c>
      <c r="K721" s="419">
        <f t="shared" si="95"/>
        <v>99.459132085550152</v>
      </c>
    </row>
    <row r="722" spans="1:11" ht="61.5" customHeight="1" x14ac:dyDescent="0.3">
      <c r="A722" s="69"/>
      <c r="B722" s="246" t="s">
        <v>98</v>
      </c>
      <c r="C722" s="35">
        <v>929</v>
      </c>
      <c r="D722" s="9" t="s">
        <v>26</v>
      </c>
      <c r="E722" s="9" t="s">
        <v>3</v>
      </c>
      <c r="F722" s="8" t="s">
        <v>584</v>
      </c>
      <c r="G722" s="8"/>
      <c r="H722" s="419">
        <f t="shared" ref="H722:I722" si="102">H723</f>
        <v>26383.3</v>
      </c>
      <c r="I722" s="419">
        <f t="shared" si="102"/>
        <v>26769.599999999999</v>
      </c>
      <c r="J722" s="419">
        <f>J723</f>
        <v>26769.599999999999</v>
      </c>
      <c r="K722" s="419">
        <f t="shared" ref="K722:K785" si="103">J722/I722*100</f>
        <v>100</v>
      </c>
    </row>
    <row r="723" spans="1:11" ht="61.5" customHeight="1" x14ac:dyDescent="0.3">
      <c r="A723" s="69"/>
      <c r="B723" s="15" t="s">
        <v>112</v>
      </c>
      <c r="C723" s="35">
        <v>929</v>
      </c>
      <c r="D723" s="9" t="s">
        <v>26</v>
      </c>
      <c r="E723" s="9" t="s">
        <v>3</v>
      </c>
      <c r="F723" s="8" t="s">
        <v>584</v>
      </c>
      <c r="G723" s="8" t="s">
        <v>111</v>
      </c>
      <c r="H723" s="395">
        <v>26383.3</v>
      </c>
      <c r="I723" s="419">
        <f>26383.3+649.2+97.6+152.9+970.8-500-891.9-92.3</f>
        <v>26769.599999999999</v>
      </c>
      <c r="J723" s="419">
        <v>26769.599999999999</v>
      </c>
      <c r="K723" s="419">
        <f t="shared" si="103"/>
        <v>100</v>
      </c>
    </row>
    <row r="724" spans="1:11" ht="75" x14ac:dyDescent="0.3">
      <c r="A724" s="69"/>
      <c r="B724" s="334" t="s">
        <v>467</v>
      </c>
      <c r="C724" s="35">
        <v>929</v>
      </c>
      <c r="D724" s="30" t="s">
        <v>26</v>
      </c>
      <c r="E724" s="29" t="s">
        <v>3</v>
      </c>
      <c r="F724" s="8" t="s">
        <v>585</v>
      </c>
      <c r="G724" s="32"/>
      <c r="H724" s="395">
        <f>H725</f>
        <v>1380.6</v>
      </c>
      <c r="I724" s="395">
        <f>I725</f>
        <v>1770.4999999999998</v>
      </c>
      <c r="J724" s="419">
        <f>J725</f>
        <v>1592.4</v>
      </c>
      <c r="K724" s="419">
        <f t="shared" si="103"/>
        <v>89.940694719005947</v>
      </c>
    </row>
    <row r="725" spans="1:11" ht="35.25" customHeight="1" x14ac:dyDescent="0.3">
      <c r="A725" s="69"/>
      <c r="B725" s="15" t="s">
        <v>112</v>
      </c>
      <c r="C725" s="35">
        <v>929</v>
      </c>
      <c r="D725" s="30" t="s">
        <v>26</v>
      </c>
      <c r="E725" s="29" t="s">
        <v>3</v>
      </c>
      <c r="F725" s="8" t="s">
        <v>585</v>
      </c>
      <c r="G725" s="32" t="s">
        <v>111</v>
      </c>
      <c r="H725" s="526">
        <v>1380.6</v>
      </c>
      <c r="I725" s="395">
        <f>1380.6+19.6+41.3+329</f>
        <v>1770.4999999999998</v>
      </c>
      <c r="J725" s="419">
        <v>1592.4</v>
      </c>
      <c r="K725" s="419">
        <f t="shared" si="103"/>
        <v>89.940694719005947</v>
      </c>
    </row>
    <row r="726" spans="1:11" ht="56.25" x14ac:dyDescent="0.3">
      <c r="A726" s="69"/>
      <c r="B726" s="15" t="s">
        <v>606</v>
      </c>
      <c r="C726" s="35">
        <v>929</v>
      </c>
      <c r="D726" s="30" t="s">
        <v>26</v>
      </c>
      <c r="E726" s="29" t="s">
        <v>3</v>
      </c>
      <c r="F726" s="8" t="s">
        <v>605</v>
      </c>
      <c r="G726" s="32"/>
      <c r="H726" s="395">
        <f>H727</f>
        <v>5120</v>
      </c>
      <c r="I726" s="395">
        <f>I727</f>
        <v>4409</v>
      </c>
      <c r="J726" s="419">
        <f>J727</f>
        <v>4408.8888900000002</v>
      </c>
      <c r="K726" s="419">
        <f t="shared" si="103"/>
        <v>99.997479927421182</v>
      </c>
    </row>
    <row r="727" spans="1:11" ht="35.25" customHeight="1" x14ac:dyDescent="0.3">
      <c r="A727" s="69"/>
      <c r="B727" s="15" t="s">
        <v>112</v>
      </c>
      <c r="C727" s="35">
        <v>929</v>
      </c>
      <c r="D727" s="30" t="s">
        <v>26</v>
      </c>
      <c r="E727" s="29" t="s">
        <v>3</v>
      </c>
      <c r="F727" s="8" t="s">
        <v>605</v>
      </c>
      <c r="G727" s="32" t="s">
        <v>111</v>
      </c>
      <c r="H727" s="526">
        <v>5120</v>
      </c>
      <c r="I727" s="395">
        <f>5120-661.3-49.7</f>
        <v>4409</v>
      </c>
      <c r="J727" s="419">
        <v>4408.8888900000002</v>
      </c>
      <c r="K727" s="419">
        <f t="shared" si="103"/>
        <v>99.997479927421182</v>
      </c>
    </row>
    <row r="728" spans="1:11" ht="30" customHeight="1" x14ac:dyDescent="0.3">
      <c r="A728" s="78"/>
      <c r="B728" s="137" t="s">
        <v>79</v>
      </c>
      <c r="C728" s="35">
        <v>929</v>
      </c>
      <c r="D728" s="30" t="s">
        <v>26</v>
      </c>
      <c r="E728" s="29" t="s">
        <v>6</v>
      </c>
      <c r="F728" s="30"/>
      <c r="G728" s="30"/>
      <c r="H728" s="419">
        <f t="shared" ref="H728:I728" si="104">H729</f>
        <v>4362</v>
      </c>
      <c r="I728" s="419">
        <f t="shared" si="104"/>
        <v>3475.8999999999996</v>
      </c>
      <c r="J728" s="419">
        <f>J729</f>
        <v>3475.8248800000001</v>
      </c>
      <c r="K728" s="419">
        <f t="shared" si="103"/>
        <v>99.997838833107991</v>
      </c>
    </row>
    <row r="729" spans="1:11" ht="61.5" customHeight="1" x14ac:dyDescent="0.3">
      <c r="A729" s="78"/>
      <c r="B729" s="350" t="s">
        <v>529</v>
      </c>
      <c r="C729" s="35">
        <v>929</v>
      </c>
      <c r="D729" s="30" t="s">
        <v>26</v>
      </c>
      <c r="E729" s="29" t="s">
        <v>6</v>
      </c>
      <c r="F729" s="8" t="s">
        <v>238</v>
      </c>
      <c r="G729" s="30"/>
      <c r="H729" s="419">
        <f>H730</f>
        <v>4362</v>
      </c>
      <c r="I729" s="419">
        <f>I730</f>
        <v>3475.8999999999996</v>
      </c>
      <c r="J729" s="419">
        <f>J730</f>
        <v>3475.8248800000001</v>
      </c>
      <c r="K729" s="419">
        <f t="shared" si="103"/>
        <v>99.997838833107991</v>
      </c>
    </row>
    <row r="730" spans="1:11" ht="44.25" customHeight="1" x14ac:dyDescent="0.3">
      <c r="A730" s="78"/>
      <c r="B730" s="13" t="s">
        <v>133</v>
      </c>
      <c r="C730" s="35">
        <v>929</v>
      </c>
      <c r="D730" s="30" t="s">
        <v>26</v>
      </c>
      <c r="E730" s="30" t="s">
        <v>6</v>
      </c>
      <c r="F730" s="30" t="s">
        <v>582</v>
      </c>
      <c r="G730" s="29"/>
      <c r="H730" s="419">
        <f>H731+H732</f>
        <v>4362</v>
      </c>
      <c r="I730" s="419">
        <f>I731+I732</f>
        <v>3475.8999999999996</v>
      </c>
      <c r="J730" s="419">
        <f>J731+J732</f>
        <v>3475.8248800000001</v>
      </c>
      <c r="K730" s="419">
        <f t="shared" si="103"/>
        <v>99.997838833107991</v>
      </c>
    </row>
    <row r="731" spans="1:11" ht="44.25" customHeight="1" x14ac:dyDescent="0.3">
      <c r="A731" s="78"/>
      <c r="B731" s="224" t="s">
        <v>433</v>
      </c>
      <c r="C731" s="35">
        <v>929</v>
      </c>
      <c r="D731" s="30" t="s">
        <v>26</v>
      </c>
      <c r="E731" s="30" t="s">
        <v>6</v>
      </c>
      <c r="F731" s="30" t="s">
        <v>582</v>
      </c>
      <c r="G731" s="29" t="s">
        <v>83</v>
      </c>
      <c r="H731" s="419">
        <v>1600</v>
      </c>
      <c r="I731" s="419">
        <v>1600</v>
      </c>
      <c r="J731" s="419">
        <v>1599.9998399999999</v>
      </c>
      <c r="K731" s="419">
        <f t="shared" si="103"/>
        <v>99.999989999999997</v>
      </c>
    </row>
    <row r="732" spans="1:11" ht="60.75" customHeight="1" x14ac:dyDescent="0.3">
      <c r="A732" s="78"/>
      <c r="B732" s="138" t="s">
        <v>106</v>
      </c>
      <c r="C732" s="35">
        <v>929</v>
      </c>
      <c r="D732" s="30" t="s">
        <v>26</v>
      </c>
      <c r="E732" s="30" t="s">
        <v>6</v>
      </c>
      <c r="F732" s="30" t="s">
        <v>582</v>
      </c>
      <c r="G732" s="29" t="s">
        <v>84</v>
      </c>
      <c r="H732" s="419">
        <v>2762</v>
      </c>
      <c r="I732" s="419">
        <f>2762+140+100-41.3-677.5-407.3</f>
        <v>1875.8999999999999</v>
      </c>
      <c r="J732" s="419">
        <v>1875.8250399999999</v>
      </c>
      <c r="K732" s="419">
        <f t="shared" si="103"/>
        <v>99.996004051388681</v>
      </c>
    </row>
    <row r="733" spans="1:11" ht="28.5" customHeight="1" x14ac:dyDescent="0.3">
      <c r="A733" s="78"/>
      <c r="B733" s="289" t="s">
        <v>627</v>
      </c>
      <c r="C733" s="35">
        <v>929</v>
      </c>
      <c r="D733" s="30" t="s">
        <v>26</v>
      </c>
      <c r="E733" s="30" t="s">
        <v>8</v>
      </c>
      <c r="F733" s="30"/>
      <c r="G733" s="29"/>
      <c r="H733" s="419">
        <f>H734</f>
        <v>68592.800000000003</v>
      </c>
      <c r="I733" s="419">
        <f>I734</f>
        <v>72388.500000000015</v>
      </c>
      <c r="J733" s="419">
        <f>J734</f>
        <v>72355.831999999995</v>
      </c>
      <c r="K733" s="419">
        <f t="shared" si="103"/>
        <v>99.954871284803502</v>
      </c>
    </row>
    <row r="734" spans="1:11" ht="71.25" customHeight="1" x14ac:dyDescent="0.3">
      <c r="A734" s="78"/>
      <c r="B734" s="369" t="s">
        <v>529</v>
      </c>
      <c r="C734" s="35">
        <v>929</v>
      </c>
      <c r="D734" s="30" t="s">
        <v>26</v>
      </c>
      <c r="E734" s="30" t="s">
        <v>8</v>
      </c>
      <c r="F734" s="30" t="s">
        <v>238</v>
      </c>
      <c r="G734" s="29"/>
      <c r="H734" s="419">
        <f>H735+H737+H739</f>
        <v>68592.800000000003</v>
      </c>
      <c r="I734" s="419">
        <f>I735+I737+I739</f>
        <v>72388.500000000015</v>
      </c>
      <c r="J734" s="419">
        <f>J735+J737+J739</f>
        <v>72355.831999999995</v>
      </c>
      <c r="K734" s="419">
        <f t="shared" si="103"/>
        <v>99.954871284803502</v>
      </c>
    </row>
    <row r="735" spans="1:11" ht="50.25" customHeight="1" x14ac:dyDescent="0.3">
      <c r="A735" s="78"/>
      <c r="B735" s="368" t="s">
        <v>98</v>
      </c>
      <c r="C735" s="35">
        <v>929</v>
      </c>
      <c r="D735" s="30" t="s">
        <v>26</v>
      </c>
      <c r="E735" s="30" t="s">
        <v>8</v>
      </c>
      <c r="F735" s="8" t="s">
        <v>584</v>
      </c>
      <c r="G735" s="29"/>
      <c r="H735" s="419">
        <f>H736</f>
        <v>66817.8</v>
      </c>
      <c r="I735" s="419">
        <f>I736</f>
        <v>70707.200000000012</v>
      </c>
      <c r="J735" s="419">
        <f>J736</f>
        <v>70707.199999999997</v>
      </c>
      <c r="K735" s="419">
        <f t="shared" si="103"/>
        <v>99.999999999999972</v>
      </c>
    </row>
    <row r="736" spans="1:11" ht="45" customHeight="1" x14ac:dyDescent="0.3">
      <c r="A736" s="78"/>
      <c r="B736" s="15" t="s">
        <v>112</v>
      </c>
      <c r="C736" s="35">
        <v>929</v>
      </c>
      <c r="D736" s="30" t="s">
        <v>26</v>
      </c>
      <c r="E736" s="30" t="s">
        <v>8</v>
      </c>
      <c r="F736" s="8" t="s">
        <v>584</v>
      </c>
      <c r="G736" s="29" t="s">
        <v>111</v>
      </c>
      <c r="H736" s="419">
        <v>66817.8</v>
      </c>
      <c r="I736" s="419">
        <f>66817.8+590-37049.79-1078.1+41427.29</f>
        <v>70707.200000000012</v>
      </c>
      <c r="J736" s="419">
        <v>70707.199999999997</v>
      </c>
      <c r="K736" s="419">
        <f t="shared" si="103"/>
        <v>99.999999999999972</v>
      </c>
    </row>
    <row r="737" spans="1:11" ht="48.75" customHeight="1" x14ac:dyDescent="0.3">
      <c r="A737" s="78"/>
      <c r="B737" s="13" t="s">
        <v>133</v>
      </c>
      <c r="C737" s="35">
        <v>929</v>
      </c>
      <c r="D737" s="30" t="s">
        <v>26</v>
      </c>
      <c r="E737" s="30" t="s">
        <v>8</v>
      </c>
      <c r="F737" s="30" t="s">
        <v>582</v>
      </c>
      <c r="G737" s="29"/>
      <c r="H737" s="395">
        <f>H738</f>
        <v>1400</v>
      </c>
      <c r="I737" s="395">
        <f>I738</f>
        <v>1400</v>
      </c>
      <c r="J737" s="419">
        <f>J738</f>
        <v>1400</v>
      </c>
      <c r="K737" s="419">
        <f t="shared" si="103"/>
        <v>100</v>
      </c>
    </row>
    <row r="738" spans="1:11" ht="36" customHeight="1" x14ac:dyDescent="0.3">
      <c r="A738" s="78"/>
      <c r="B738" s="105" t="s">
        <v>112</v>
      </c>
      <c r="C738" s="154">
        <v>929</v>
      </c>
      <c r="D738" s="106" t="s">
        <v>26</v>
      </c>
      <c r="E738" s="106" t="s">
        <v>8</v>
      </c>
      <c r="F738" s="30" t="s">
        <v>582</v>
      </c>
      <c r="G738" s="104" t="s">
        <v>111</v>
      </c>
      <c r="H738" s="422">
        <v>1400</v>
      </c>
      <c r="I738" s="395">
        <v>1400</v>
      </c>
      <c r="J738" s="419">
        <v>1400</v>
      </c>
      <c r="K738" s="419">
        <f t="shared" si="103"/>
        <v>100</v>
      </c>
    </row>
    <row r="739" spans="1:11" ht="201.75" customHeight="1" x14ac:dyDescent="0.3">
      <c r="A739" s="78"/>
      <c r="B739" s="369" t="s">
        <v>437</v>
      </c>
      <c r="C739" s="154">
        <v>929</v>
      </c>
      <c r="D739" s="106" t="s">
        <v>26</v>
      </c>
      <c r="E739" s="106" t="s">
        <v>8</v>
      </c>
      <c r="F739" s="30" t="s">
        <v>583</v>
      </c>
      <c r="G739" s="104"/>
      <c r="H739" s="395">
        <f>H740</f>
        <v>375</v>
      </c>
      <c r="I739" s="395">
        <f>I740</f>
        <v>281.3</v>
      </c>
      <c r="J739" s="419">
        <f>J740</f>
        <v>248.63200000000001</v>
      </c>
      <c r="K739" s="419">
        <f t="shared" si="103"/>
        <v>88.386775684322785</v>
      </c>
    </row>
    <row r="740" spans="1:11" ht="36" customHeight="1" x14ac:dyDescent="0.3">
      <c r="A740" s="78"/>
      <c r="B740" s="105" t="s">
        <v>112</v>
      </c>
      <c r="C740" s="154">
        <v>929</v>
      </c>
      <c r="D740" s="106" t="s">
        <v>26</v>
      </c>
      <c r="E740" s="106" t="s">
        <v>8</v>
      </c>
      <c r="F740" s="30" t="s">
        <v>583</v>
      </c>
      <c r="G740" s="104" t="s">
        <v>111</v>
      </c>
      <c r="H740" s="422">
        <v>375</v>
      </c>
      <c r="I740" s="395">
        <f>375-234.384+140.684</f>
        <v>281.3</v>
      </c>
      <c r="J740" s="419">
        <v>248.63200000000001</v>
      </c>
      <c r="K740" s="419">
        <f t="shared" si="103"/>
        <v>88.386775684322785</v>
      </c>
    </row>
    <row r="741" spans="1:11" ht="43.5" customHeight="1" x14ac:dyDescent="0.3">
      <c r="A741" s="78"/>
      <c r="B741" s="135" t="s">
        <v>70</v>
      </c>
      <c r="C741" s="35">
        <v>929</v>
      </c>
      <c r="D741" s="32" t="s">
        <v>26</v>
      </c>
      <c r="E741" s="32" t="s">
        <v>5</v>
      </c>
      <c r="F741" s="32"/>
      <c r="G741" s="32"/>
      <c r="H741" s="419">
        <f t="shared" ref="H741:I741" si="105">H742</f>
        <v>2198.3000000000002</v>
      </c>
      <c r="I741" s="419">
        <f t="shared" si="105"/>
        <v>2153</v>
      </c>
      <c r="J741" s="419">
        <f>J742</f>
        <v>2153</v>
      </c>
      <c r="K741" s="419">
        <f t="shared" si="103"/>
        <v>100</v>
      </c>
    </row>
    <row r="742" spans="1:11" ht="60.75" customHeight="1" x14ac:dyDescent="0.3">
      <c r="A742" s="78"/>
      <c r="B742" s="350" t="s">
        <v>529</v>
      </c>
      <c r="C742" s="35">
        <v>929</v>
      </c>
      <c r="D742" s="32" t="s">
        <v>26</v>
      </c>
      <c r="E742" s="32" t="s">
        <v>5</v>
      </c>
      <c r="F742" s="8" t="s">
        <v>238</v>
      </c>
      <c r="G742" s="32"/>
      <c r="H742" s="419">
        <f>H743</f>
        <v>2198.3000000000002</v>
      </c>
      <c r="I742" s="419">
        <f>I743</f>
        <v>2153</v>
      </c>
      <c r="J742" s="419">
        <f>J743</f>
        <v>2153</v>
      </c>
      <c r="K742" s="419">
        <f t="shared" si="103"/>
        <v>100</v>
      </c>
    </row>
    <row r="743" spans="1:11" ht="42.75" customHeight="1" x14ac:dyDescent="0.3">
      <c r="A743" s="78"/>
      <c r="B743" s="135" t="s">
        <v>94</v>
      </c>
      <c r="C743" s="35">
        <v>929</v>
      </c>
      <c r="D743" s="32" t="s">
        <v>26</v>
      </c>
      <c r="E743" s="32" t="s">
        <v>5</v>
      </c>
      <c r="F743" s="32" t="s">
        <v>581</v>
      </c>
      <c r="G743" s="32"/>
      <c r="H743" s="419">
        <f>H744+H745</f>
        <v>2198.3000000000002</v>
      </c>
      <c r="I743" s="419">
        <f>I744+I745</f>
        <v>2153</v>
      </c>
      <c r="J743" s="419">
        <f>J744+J745</f>
        <v>2153</v>
      </c>
      <c r="K743" s="419">
        <f t="shared" si="103"/>
        <v>100</v>
      </c>
    </row>
    <row r="744" spans="1:11" ht="49.5" customHeight="1" x14ac:dyDescent="0.3">
      <c r="A744" s="78"/>
      <c r="B744" s="132" t="s">
        <v>433</v>
      </c>
      <c r="C744" s="35">
        <v>929</v>
      </c>
      <c r="D744" s="32" t="s">
        <v>26</v>
      </c>
      <c r="E744" s="32" t="s">
        <v>5</v>
      </c>
      <c r="F744" s="32" t="s">
        <v>581</v>
      </c>
      <c r="G744" s="32" t="s">
        <v>83</v>
      </c>
      <c r="H744" s="526">
        <v>2062.8000000000002</v>
      </c>
      <c r="I744" s="419">
        <f>2062.8-8.5</f>
        <v>2054.3000000000002</v>
      </c>
      <c r="J744" s="419">
        <v>2054.3000000000002</v>
      </c>
      <c r="K744" s="419">
        <f t="shared" si="103"/>
        <v>100</v>
      </c>
    </row>
    <row r="745" spans="1:11" ht="71.25" customHeight="1" x14ac:dyDescent="0.3">
      <c r="A745" s="78"/>
      <c r="B745" s="138" t="s">
        <v>106</v>
      </c>
      <c r="C745" s="35">
        <v>929</v>
      </c>
      <c r="D745" s="32" t="s">
        <v>26</v>
      </c>
      <c r="E745" s="32" t="s">
        <v>5</v>
      </c>
      <c r="F745" s="32" t="s">
        <v>581</v>
      </c>
      <c r="G745" s="32" t="s">
        <v>84</v>
      </c>
      <c r="H745" s="526">
        <v>135.5</v>
      </c>
      <c r="I745" s="419">
        <f>135.5-33-3.8</f>
        <v>98.7</v>
      </c>
      <c r="J745" s="419">
        <v>98.7</v>
      </c>
      <c r="K745" s="419">
        <f t="shared" si="103"/>
        <v>100</v>
      </c>
    </row>
    <row r="746" spans="1:11" ht="91.5" customHeight="1" x14ac:dyDescent="0.3">
      <c r="A746" s="25" t="s">
        <v>71</v>
      </c>
      <c r="B746" s="140" t="s">
        <v>55</v>
      </c>
      <c r="C746" s="18" t="s">
        <v>49</v>
      </c>
      <c r="D746" s="149"/>
      <c r="E746" s="149"/>
      <c r="F746" s="19"/>
      <c r="G746" s="149"/>
      <c r="H746" s="421">
        <f>H747</f>
        <v>17534</v>
      </c>
      <c r="I746" s="421">
        <f>I747</f>
        <v>18279.800000000003</v>
      </c>
      <c r="J746" s="420">
        <f>J747</f>
        <v>18278.992590000002</v>
      </c>
      <c r="K746" s="420">
        <f t="shared" si="103"/>
        <v>99.995583047954568</v>
      </c>
    </row>
    <row r="747" spans="1:11" ht="29.25" customHeight="1" x14ac:dyDescent="0.3">
      <c r="A747" s="78"/>
      <c r="B747" s="14" t="s">
        <v>0</v>
      </c>
      <c r="C747" s="8" t="s">
        <v>49</v>
      </c>
      <c r="D747" s="12" t="s">
        <v>7</v>
      </c>
      <c r="E747" s="11"/>
      <c r="F747" s="8"/>
      <c r="G747" s="11"/>
      <c r="H747" s="419">
        <f>H748+H760</f>
        <v>17534</v>
      </c>
      <c r="I747" s="419">
        <f>I748+I760</f>
        <v>18279.800000000003</v>
      </c>
      <c r="J747" s="419">
        <f>J748+J760</f>
        <v>18278.992590000002</v>
      </c>
      <c r="K747" s="419">
        <f t="shared" si="103"/>
        <v>99.995583047954568</v>
      </c>
    </row>
    <row r="748" spans="1:11" ht="22.5" customHeight="1" x14ac:dyDescent="0.3">
      <c r="A748" s="78"/>
      <c r="B748" s="240" t="s">
        <v>306</v>
      </c>
      <c r="C748" s="8" t="s">
        <v>49</v>
      </c>
      <c r="D748" s="2" t="s">
        <v>7</v>
      </c>
      <c r="E748" s="2" t="s">
        <v>7</v>
      </c>
      <c r="F748" s="8"/>
      <c r="G748" s="2"/>
      <c r="H748" s="395">
        <f>H749</f>
        <v>15404.800000000001</v>
      </c>
      <c r="I748" s="395">
        <f>I749</f>
        <v>16163.700000000003</v>
      </c>
      <c r="J748" s="419">
        <f>J749</f>
        <v>16162.97775</v>
      </c>
      <c r="K748" s="419">
        <f t="shared" si="103"/>
        <v>99.995531654262322</v>
      </c>
    </row>
    <row r="749" spans="1:11" ht="80.25" customHeight="1" x14ac:dyDescent="0.3">
      <c r="A749" s="78"/>
      <c r="B749" s="160" t="s">
        <v>533</v>
      </c>
      <c r="C749" s="8" t="s">
        <v>49</v>
      </c>
      <c r="D749" s="2" t="s">
        <v>7</v>
      </c>
      <c r="E749" s="2" t="s">
        <v>7</v>
      </c>
      <c r="F749" s="8" t="s">
        <v>229</v>
      </c>
      <c r="G749" s="2"/>
      <c r="H749" s="395">
        <f>H750+H753</f>
        <v>15404.800000000001</v>
      </c>
      <c r="I749" s="395">
        <f>I750+I753</f>
        <v>16163.700000000003</v>
      </c>
      <c r="J749" s="419">
        <f>J750+J753</f>
        <v>16162.97775</v>
      </c>
      <c r="K749" s="419">
        <f t="shared" si="103"/>
        <v>99.995531654262322</v>
      </c>
    </row>
    <row r="750" spans="1:11" ht="78" customHeight="1" x14ac:dyDescent="0.3">
      <c r="A750" s="78"/>
      <c r="B750" s="15" t="s">
        <v>130</v>
      </c>
      <c r="C750" s="8" t="s">
        <v>49</v>
      </c>
      <c r="D750" s="2" t="s">
        <v>7</v>
      </c>
      <c r="E750" s="2" t="s">
        <v>7</v>
      </c>
      <c r="F750" s="8" t="s">
        <v>230</v>
      </c>
      <c r="G750" s="2"/>
      <c r="H750" s="395">
        <f t="shared" ref="H750:J751" si="106">H751</f>
        <v>1602.6</v>
      </c>
      <c r="I750" s="395">
        <f t="shared" si="106"/>
        <v>1530</v>
      </c>
      <c r="J750" s="419">
        <f t="shared" si="106"/>
        <v>1529.8</v>
      </c>
      <c r="K750" s="419">
        <f t="shared" si="103"/>
        <v>99.986928104575156</v>
      </c>
    </row>
    <row r="751" spans="1:11" ht="78" customHeight="1" x14ac:dyDescent="0.3">
      <c r="A751" s="78"/>
      <c r="B751" s="15" t="s">
        <v>131</v>
      </c>
      <c r="C751" s="8" t="s">
        <v>49</v>
      </c>
      <c r="D751" s="2" t="s">
        <v>7</v>
      </c>
      <c r="E751" s="2" t="s">
        <v>7</v>
      </c>
      <c r="F751" s="8" t="s">
        <v>231</v>
      </c>
      <c r="G751" s="2"/>
      <c r="H751" s="395">
        <f t="shared" si="106"/>
        <v>1602.6</v>
      </c>
      <c r="I751" s="395">
        <f t="shared" si="106"/>
        <v>1530</v>
      </c>
      <c r="J751" s="419">
        <f t="shared" si="106"/>
        <v>1529.8</v>
      </c>
      <c r="K751" s="419">
        <f t="shared" si="103"/>
        <v>99.986928104575156</v>
      </c>
    </row>
    <row r="752" spans="1:11" ht="65.25" customHeight="1" x14ac:dyDescent="0.3">
      <c r="A752" s="78"/>
      <c r="B752" s="138" t="s">
        <v>106</v>
      </c>
      <c r="C752" s="8" t="s">
        <v>49</v>
      </c>
      <c r="D752" s="2" t="s">
        <v>7</v>
      </c>
      <c r="E752" s="2" t="s">
        <v>7</v>
      </c>
      <c r="F752" s="8" t="s">
        <v>231</v>
      </c>
      <c r="G752" s="2" t="s">
        <v>84</v>
      </c>
      <c r="H752" s="395">
        <v>1602.6</v>
      </c>
      <c r="I752" s="395">
        <f>1602.6+30-102.6</f>
        <v>1530</v>
      </c>
      <c r="J752" s="419">
        <v>1529.8</v>
      </c>
      <c r="K752" s="419">
        <f t="shared" si="103"/>
        <v>99.986928104575156</v>
      </c>
    </row>
    <row r="753" spans="1:11" ht="42.75" customHeight="1" x14ac:dyDescent="0.3">
      <c r="A753" s="78"/>
      <c r="B753" s="119" t="s">
        <v>123</v>
      </c>
      <c r="C753" s="8" t="s">
        <v>49</v>
      </c>
      <c r="D753" s="2" t="s">
        <v>7</v>
      </c>
      <c r="E753" s="2" t="s">
        <v>7</v>
      </c>
      <c r="F753" s="8" t="s">
        <v>232</v>
      </c>
      <c r="G753" s="2"/>
      <c r="H753" s="395">
        <f>H754+H758</f>
        <v>13802.2</v>
      </c>
      <c r="I753" s="395">
        <f>I754+I758</f>
        <v>14633.700000000003</v>
      </c>
      <c r="J753" s="419">
        <f>J754+J758</f>
        <v>14633.177750000001</v>
      </c>
      <c r="K753" s="419">
        <f t="shared" si="103"/>
        <v>99.99643118281773</v>
      </c>
    </row>
    <row r="754" spans="1:11" ht="51.75" customHeight="1" x14ac:dyDescent="0.3">
      <c r="A754" s="78"/>
      <c r="B754" s="119" t="s">
        <v>98</v>
      </c>
      <c r="C754" s="70" t="s">
        <v>49</v>
      </c>
      <c r="D754" s="77" t="s">
        <v>7</v>
      </c>
      <c r="E754" s="77" t="s">
        <v>7</v>
      </c>
      <c r="F754" s="70" t="s">
        <v>234</v>
      </c>
      <c r="G754" s="77"/>
      <c r="H754" s="422">
        <f>H755+H756+H757</f>
        <v>12409.400000000001</v>
      </c>
      <c r="I754" s="422">
        <f>I755+I756+I757</f>
        <v>13119.100000000002</v>
      </c>
      <c r="J754" s="419">
        <f>J755+J756+J757</f>
        <v>13118.57775</v>
      </c>
      <c r="K754" s="419">
        <f t="shared" si="103"/>
        <v>99.996019162899884</v>
      </c>
    </row>
    <row r="755" spans="1:11" ht="38.25" customHeight="1" x14ac:dyDescent="0.3">
      <c r="A755" s="78"/>
      <c r="B755" s="214" t="s">
        <v>88</v>
      </c>
      <c r="C755" s="70" t="s">
        <v>49</v>
      </c>
      <c r="D755" s="104" t="s">
        <v>7</v>
      </c>
      <c r="E755" s="104" t="s">
        <v>7</v>
      </c>
      <c r="F755" s="70" t="s">
        <v>234</v>
      </c>
      <c r="G755" s="70" t="s">
        <v>86</v>
      </c>
      <c r="H755" s="422">
        <v>11342.7</v>
      </c>
      <c r="I755" s="422">
        <f>11342.7+215.9-121.8-21.6-30-442.3</f>
        <v>10942.900000000001</v>
      </c>
      <c r="J755" s="419">
        <v>10942.79587</v>
      </c>
      <c r="K755" s="419">
        <f t="shared" si="103"/>
        <v>99.999048424092322</v>
      </c>
    </row>
    <row r="756" spans="1:11" ht="58.5" customHeight="1" x14ac:dyDescent="0.3">
      <c r="A756" s="78"/>
      <c r="B756" s="99" t="s">
        <v>106</v>
      </c>
      <c r="C756" s="70" t="s">
        <v>49</v>
      </c>
      <c r="D756" s="104" t="s">
        <v>7</v>
      </c>
      <c r="E756" s="104" t="s">
        <v>7</v>
      </c>
      <c r="F756" s="70" t="s">
        <v>234</v>
      </c>
      <c r="G756" s="77" t="s">
        <v>84</v>
      </c>
      <c r="H756" s="428">
        <v>873</v>
      </c>
      <c r="I756" s="422">
        <f>873+30+83+88+13+818.2+42.3+6+18.6+30-32.6</f>
        <v>1969.5</v>
      </c>
      <c r="J756" s="419">
        <v>1969.2118800000001</v>
      </c>
      <c r="K756" s="419">
        <f t="shared" si="103"/>
        <v>99.985370906321407</v>
      </c>
    </row>
    <row r="757" spans="1:11" ht="32.25" customHeight="1" x14ac:dyDescent="0.3">
      <c r="A757" s="78"/>
      <c r="B757" s="99" t="s">
        <v>166</v>
      </c>
      <c r="C757" s="70" t="s">
        <v>49</v>
      </c>
      <c r="D757" s="104" t="s">
        <v>7</v>
      </c>
      <c r="E757" s="104" t="s">
        <v>7</v>
      </c>
      <c r="F757" s="70" t="s">
        <v>234</v>
      </c>
      <c r="G757" s="77" t="s">
        <v>85</v>
      </c>
      <c r="H757" s="428">
        <v>193.7</v>
      </c>
      <c r="I757" s="422">
        <f>193.7+21.6-8.6</f>
        <v>206.7</v>
      </c>
      <c r="J757" s="419">
        <v>206.57</v>
      </c>
      <c r="K757" s="419">
        <f t="shared" si="103"/>
        <v>99.937106918238996</v>
      </c>
    </row>
    <row r="758" spans="1:11" ht="37.5" x14ac:dyDescent="0.3">
      <c r="A758" s="78"/>
      <c r="B758" s="99" t="s">
        <v>470</v>
      </c>
      <c r="C758" s="70" t="s">
        <v>49</v>
      </c>
      <c r="D758" s="104" t="s">
        <v>7</v>
      </c>
      <c r="E758" s="104" t="s">
        <v>7</v>
      </c>
      <c r="F758" s="77" t="s">
        <v>471</v>
      </c>
      <c r="G758" s="77"/>
      <c r="H758" s="422">
        <f>H759</f>
        <v>1392.8</v>
      </c>
      <c r="I758" s="422">
        <f>I759</f>
        <v>1514.6</v>
      </c>
      <c r="J758" s="419">
        <f>J759</f>
        <v>1514.6</v>
      </c>
      <c r="K758" s="419">
        <f t="shared" si="103"/>
        <v>100</v>
      </c>
    </row>
    <row r="759" spans="1:11" ht="37.5" x14ac:dyDescent="0.3">
      <c r="A759" s="78"/>
      <c r="B759" s="214" t="s">
        <v>88</v>
      </c>
      <c r="C759" s="70" t="s">
        <v>49</v>
      </c>
      <c r="D759" s="104" t="s">
        <v>7</v>
      </c>
      <c r="E759" s="104" t="s">
        <v>7</v>
      </c>
      <c r="F759" s="77" t="s">
        <v>471</v>
      </c>
      <c r="G759" s="77" t="s">
        <v>86</v>
      </c>
      <c r="H759" s="428">
        <v>1392.8</v>
      </c>
      <c r="I759" s="422">
        <f>1392.8+121.8</f>
        <v>1514.6</v>
      </c>
      <c r="J759" s="419">
        <v>1514.6</v>
      </c>
      <c r="K759" s="419">
        <f t="shared" si="103"/>
        <v>100</v>
      </c>
    </row>
    <row r="760" spans="1:11" ht="28.5" customHeight="1" x14ac:dyDescent="0.3">
      <c r="A760" s="78"/>
      <c r="B760" s="214" t="s">
        <v>17</v>
      </c>
      <c r="C760" s="70" t="s">
        <v>49</v>
      </c>
      <c r="D760" s="104" t="s">
        <v>7</v>
      </c>
      <c r="E760" s="104" t="s">
        <v>11</v>
      </c>
      <c r="F760" s="70"/>
      <c r="G760" s="77"/>
      <c r="H760" s="422">
        <f t="shared" ref="H760:I762" si="107">H761</f>
        <v>2129.1999999999998</v>
      </c>
      <c r="I760" s="422">
        <f t="shared" si="107"/>
        <v>2116.1</v>
      </c>
      <c r="J760" s="419">
        <f>J761</f>
        <v>2116.0148399999998</v>
      </c>
      <c r="K760" s="419">
        <f t="shared" si="103"/>
        <v>99.9959756155191</v>
      </c>
    </row>
    <row r="761" spans="1:11" ht="89.25" customHeight="1" x14ac:dyDescent="0.3">
      <c r="A761" s="78"/>
      <c r="B761" s="289" t="s">
        <v>533</v>
      </c>
      <c r="C761" s="70" t="s">
        <v>49</v>
      </c>
      <c r="D761" s="77" t="s">
        <v>7</v>
      </c>
      <c r="E761" s="77" t="s">
        <v>11</v>
      </c>
      <c r="F761" s="70" t="s">
        <v>229</v>
      </c>
      <c r="G761" s="77"/>
      <c r="H761" s="422">
        <f t="shared" si="107"/>
        <v>2129.1999999999998</v>
      </c>
      <c r="I761" s="422">
        <f t="shared" si="107"/>
        <v>2116.1</v>
      </c>
      <c r="J761" s="419">
        <f>J762</f>
        <v>2116.0148399999998</v>
      </c>
      <c r="K761" s="419">
        <f t="shared" si="103"/>
        <v>99.9959756155191</v>
      </c>
    </row>
    <row r="762" spans="1:11" ht="37.5" customHeight="1" x14ac:dyDescent="0.3">
      <c r="A762" s="78"/>
      <c r="B762" s="119" t="s">
        <v>123</v>
      </c>
      <c r="C762" s="70" t="s">
        <v>49</v>
      </c>
      <c r="D762" s="77" t="s">
        <v>7</v>
      </c>
      <c r="E762" s="77" t="s">
        <v>11</v>
      </c>
      <c r="F762" s="70" t="s">
        <v>232</v>
      </c>
      <c r="G762" s="77"/>
      <c r="H762" s="422">
        <f t="shared" si="107"/>
        <v>2129.1999999999998</v>
      </c>
      <c r="I762" s="422">
        <f t="shared" si="107"/>
        <v>2116.1</v>
      </c>
      <c r="J762" s="419">
        <f>J763</f>
        <v>2116.0148399999998</v>
      </c>
      <c r="K762" s="419">
        <f t="shared" si="103"/>
        <v>99.9959756155191</v>
      </c>
    </row>
    <row r="763" spans="1:11" ht="47.25" customHeight="1" x14ac:dyDescent="0.3">
      <c r="A763" s="78"/>
      <c r="B763" s="105" t="s">
        <v>94</v>
      </c>
      <c r="C763" s="70" t="s">
        <v>49</v>
      </c>
      <c r="D763" s="77" t="s">
        <v>7</v>
      </c>
      <c r="E763" s="77" t="s">
        <v>11</v>
      </c>
      <c r="F763" s="70" t="s">
        <v>233</v>
      </c>
      <c r="G763" s="77"/>
      <c r="H763" s="422">
        <f>H764+H765</f>
        <v>2129.1999999999998</v>
      </c>
      <c r="I763" s="422">
        <f>I764+I765</f>
        <v>2116.1</v>
      </c>
      <c r="J763" s="419">
        <f>J764+J765</f>
        <v>2116.0148399999998</v>
      </c>
      <c r="K763" s="419">
        <f t="shared" si="103"/>
        <v>99.9959756155191</v>
      </c>
    </row>
    <row r="764" spans="1:11" ht="44.25" customHeight="1" x14ac:dyDescent="0.3">
      <c r="A764" s="78"/>
      <c r="B764" s="258" t="s">
        <v>433</v>
      </c>
      <c r="C764" s="70" t="s">
        <v>49</v>
      </c>
      <c r="D764" s="77" t="s">
        <v>7</v>
      </c>
      <c r="E764" s="77" t="s">
        <v>11</v>
      </c>
      <c r="F764" s="70" t="s">
        <v>233</v>
      </c>
      <c r="G764" s="77" t="s">
        <v>83</v>
      </c>
      <c r="H764" s="428">
        <v>2081.6999999999998</v>
      </c>
      <c r="I764" s="422">
        <f>2081.7-13.1</f>
        <v>2068.6</v>
      </c>
      <c r="J764" s="419">
        <v>2068.5148399999998</v>
      </c>
      <c r="K764" s="419">
        <f t="shared" si="103"/>
        <v>99.995883206033071</v>
      </c>
    </row>
    <row r="765" spans="1:11" ht="60" customHeight="1" x14ac:dyDescent="0.3">
      <c r="A765" s="78"/>
      <c r="B765" s="105" t="s">
        <v>106</v>
      </c>
      <c r="C765" s="70" t="s">
        <v>49</v>
      </c>
      <c r="D765" s="77" t="s">
        <v>7</v>
      </c>
      <c r="E765" s="77" t="s">
        <v>11</v>
      </c>
      <c r="F765" s="70" t="s">
        <v>233</v>
      </c>
      <c r="G765" s="77" t="s">
        <v>84</v>
      </c>
      <c r="H765" s="428">
        <v>47.5</v>
      </c>
      <c r="I765" s="422">
        <v>47.5</v>
      </c>
      <c r="J765" s="419">
        <v>47.5</v>
      </c>
      <c r="K765" s="419">
        <f t="shared" si="103"/>
        <v>100</v>
      </c>
    </row>
    <row r="766" spans="1:11" ht="73.5" customHeight="1" x14ac:dyDescent="0.3">
      <c r="A766" s="25" t="s">
        <v>151</v>
      </c>
      <c r="B766" s="140" t="s">
        <v>438</v>
      </c>
      <c r="C766" s="18" t="s">
        <v>68</v>
      </c>
      <c r="D766" s="149"/>
      <c r="E766" s="149"/>
      <c r="F766" s="19"/>
      <c r="G766" s="149"/>
      <c r="H766" s="421">
        <f>H767+H775</f>
        <v>108603.99999999997</v>
      </c>
      <c r="I766" s="421">
        <f>I767+I775</f>
        <v>113917.19999999998</v>
      </c>
      <c r="J766" s="420">
        <f>J767+J775</f>
        <v>112249.99106</v>
      </c>
      <c r="K766" s="420">
        <f t="shared" si="103"/>
        <v>98.536473034800736</v>
      </c>
    </row>
    <row r="767" spans="1:11" ht="18.75" x14ac:dyDescent="0.3">
      <c r="A767" s="78"/>
      <c r="B767" s="14" t="s">
        <v>0</v>
      </c>
      <c r="C767" s="8" t="s">
        <v>68</v>
      </c>
      <c r="D767" s="11" t="s">
        <v>7</v>
      </c>
      <c r="E767" s="11"/>
      <c r="F767" s="8"/>
      <c r="G767" s="6"/>
      <c r="H767" s="434">
        <f>H768</f>
        <v>897.2</v>
      </c>
      <c r="I767" s="434">
        <f>I768</f>
        <v>953.3</v>
      </c>
      <c r="J767" s="419">
        <f>J768</f>
        <v>953.18488000000002</v>
      </c>
      <c r="K767" s="419">
        <f t="shared" si="103"/>
        <v>99.98792405328858</v>
      </c>
    </row>
    <row r="768" spans="1:11" ht="26.25" customHeight="1" x14ac:dyDescent="0.3">
      <c r="A768" s="78"/>
      <c r="B768" s="247" t="s">
        <v>306</v>
      </c>
      <c r="C768" s="8" t="s">
        <v>68</v>
      </c>
      <c r="D768" s="2" t="s">
        <v>7</v>
      </c>
      <c r="E768" s="2" t="s">
        <v>7</v>
      </c>
      <c r="F768" s="8"/>
      <c r="G768" s="8"/>
      <c r="H768" s="395">
        <f t="shared" ref="H768:I771" si="108">H769</f>
        <v>897.2</v>
      </c>
      <c r="I768" s="395">
        <f t="shared" si="108"/>
        <v>953.3</v>
      </c>
      <c r="J768" s="419">
        <f>J769</f>
        <v>953.18488000000002</v>
      </c>
      <c r="K768" s="419">
        <f t="shared" si="103"/>
        <v>99.98792405328858</v>
      </c>
    </row>
    <row r="769" spans="1:11" ht="48.75" customHeight="1" x14ac:dyDescent="0.3">
      <c r="A769" s="78"/>
      <c r="B769" s="119" t="s">
        <v>535</v>
      </c>
      <c r="C769" s="8" t="s">
        <v>68</v>
      </c>
      <c r="D769" s="2" t="s">
        <v>7</v>
      </c>
      <c r="E769" s="2" t="s">
        <v>7</v>
      </c>
      <c r="F769" s="8" t="s">
        <v>225</v>
      </c>
      <c r="G769" s="8"/>
      <c r="H769" s="395">
        <f>H770+H773</f>
        <v>897.2</v>
      </c>
      <c r="I769" s="395">
        <f t="shared" si="108"/>
        <v>953.3</v>
      </c>
      <c r="J769" s="419">
        <f>J770</f>
        <v>953.18488000000002</v>
      </c>
      <c r="K769" s="419">
        <f t="shared" si="103"/>
        <v>99.98792405328858</v>
      </c>
    </row>
    <row r="770" spans="1:11" ht="72" customHeight="1" x14ac:dyDescent="0.3">
      <c r="A770" s="78"/>
      <c r="B770" s="115" t="s">
        <v>122</v>
      </c>
      <c r="C770" s="8" t="s">
        <v>68</v>
      </c>
      <c r="D770" s="2" t="s">
        <v>7</v>
      </c>
      <c r="E770" s="2" t="s">
        <v>7</v>
      </c>
      <c r="F770" s="8" t="s">
        <v>236</v>
      </c>
      <c r="G770" s="8"/>
      <c r="H770" s="395">
        <f>H771</f>
        <v>861</v>
      </c>
      <c r="I770" s="395">
        <f>I771</f>
        <v>953.3</v>
      </c>
      <c r="J770" s="419">
        <f>J771+J773</f>
        <v>953.18488000000002</v>
      </c>
      <c r="K770" s="419">
        <f t="shared" si="103"/>
        <v>99.98792405328858</v>
      </c>
    </row>
    <row r="771" spans="1:11" ht="78" customHeight="1" x14ac:dyDescent="0.3">
      <c r="A771" s="78"/>
      <c r="B771" s="119" t="s">
        <v>147</v>
      </c>
      <c r="C771" s="8" t="s">
        <v>68</v>
      </c>
      <c r="D771" s="12" t="s">
        <v>7</v>
      </c>
      <c r="E771" s="2" t="s">
        <v>7</v>
      </c>
      <c r="F771" s="8" t="s">
        <v>237</v>
      </c>
      <c r="G771" s="29"/>
      <c r="H771" s="419">
        <f t="shared" si="108"/>
        <v>861</v>
      </c>
      <c r="I771" s="419">
        <f t="shared" si="108"/>
        <v>953.3</v>
      </c>
      <c r="J771" s="419">
        <f>J772</f>
        <v>953.18488000000002</v>
      </c>
      <c r="K771" s="419">
        <f t="shared" si="103"/>
        <v>99.98792405328858</v>
      </c>
    </row>
    <row r="772" spans="1:11" ht="62.25" customHeight="1" x14ac:dyDescent="0.3">
      <c r="A772" s="78"/>
      <c r="B772" s="105" t="s">
        <v>106</v>
      </c>
      <c r="C772" s="8" t="s">
        <v>68</v>
      </c>
      <c r="D772" s="29" t="s">
        <v>7</v>
      </c>
      <c r="E772" s="8" t="s">
        <v>7</v>
      </c>
      <c r="F772" s="8" t="s">
        <v>237</v>
      </c>
      <c r="G772" s="29" t="s">
        <v>84</v>
      </c>
      <c r="H772" s="419">
        <v>861</v>
      </c>
      <c r="I772" s="419">
        <f>861+100-7.7</f>
        <v>953.3</v>
      </c>
      <c r="J772" s="419">
        <v>953.18488000000002</v>
      </c>
      <c r="K772" s="419">
        <f t="shared" si="103"/>
        <v>99.98792405328858</v>
      </c>
    </row>
    <row r="773" spans="1:11" ht="159.75" customHeight="1" x14ac:dyDescent="0.3">
      <c r="A773" s="78"/>
      <c r="B773" s="105" t="s">
        <v>731</v>
      </c>
      <c r="C773" s="8" t="s">
        <v>68</v>
      </c>
      <c r="D773" s="29" t="s">
        <v>7</v>
      </c>
      <c r="E773" s="8" t="s">
        <v>7</v>
      </c>
      <c r="F773" s="8" t="s">
        <v>730</v>
      </c>
      <c r="G773" s="29"/>
      <c r="H773" s="419">
        <f>H774</f>
        <v>36.200000000000003</v>
      </c>
      <c r="I773" s="419">
        <f>I774</f>
        <v>0</v>
      </c>
      <c r="J773" s="419">
        <f>J774</f>
        <v>0</v>
      </c>
      <c r="K773" s="419">
        <v>0</v>
      </c>
    </row>
    <row r="774" spans="1:11" ht="62.25" customHeight="1" x14ac:dyDescent="0.3">
      <c r="A774" s="78"/>
      <c r="B774" s="105" t="s">
        <v>106</v>
      </c>
      <c r="C774" s="8" t="s">
        <v>68</v>
      </c>
      <c r="D774" s="29" t="s">
        <v>7</v>
      </c>
      <c r="E774" s="8" t="s">
        <v>7</v>
      </c>
      <c r="F774" s="8" t="s">
        <v>730</v>
      </c>
      <c r="G774" s="29" t="s">
        <v>84</v>
      </c>
      <c r="H774" s="419">
        <v>36.200000000000003</v>
      </c>
      <c r="I774" s="419">
        <v>0</v>
      </c>
      <c r="J774" s="419">
        <v>0</v>
      </c>
      <c r="K774" s="419">
        <v>0</v>
      </c>
    </row>
    <row r="775" spans="1:11" ht="35.25" customHeight="1" x14ac:dyDescent="0.3">
      <c r="A775" s="78"/>
      <c r="B775" s="15" t="s">
        <v>28</v>
      </c>
      <c r="C775" s="6" t="s">
        <v>68</v>
      </c>
      <c r="D775" s="7" t="s">
        <v>23</v>
      </c>
      <c r="E775" s="7"/>
      <c r="F775" s="8"/>
      <c r="G775" s="7"/>
      <c r="H775" s="430">
        <f>H776+H789</f>
        <v>107706.79999999997</v>
      </c>
      <c r="I775" s="430">
        <f>I776+I789</f>
        <v>112963.89999999998</v>
      </c>
      <c r="J775" s="430">
        <f>J776+J789</f>
        <v>111296.80618</v>
      </c>
      <c r="K775" s="419">
        <f t="shared" si="103"/>
        <v>98.524224269877379</v>
      </c>
    </row>
    <row r="776" spans="1:11" ht="24" customHeight="1" x14ac:dyDescent="0.3">
      <c r="A776" s="78"/>
      <c r="B776" s="135" t="s">
        <v>54</v>
      </c>
      <c r="C776" s="8" t="s">
        <v>68</v>
      </c>
      <c r="D776" s="9" t="s">
        <v>23</v>
      </c>
      <c r="E776" s="9" t="s">
        <v>10</v>
      </c>
      <c r="F776" s="30"/>
      <c r="G776" s="29"/>
      <c r="H776" s="419">
        <f t="shared" ref="H776:J777" si="109">H777</f>
        <v>97076.39999999998</v>
      </c>
      <c r="I776" s="419">
        <f t="shared" si="109"/>
        <v>102333.49999999999</v>
      </c>
      <c r="J776" s="419">
        <f t="shared" si="109"/>
        <v>100674.40618000001</v>
      </c>
      <c r="K776" s="419">
        <f t="shared" si="103"/>
        <v>98.378738321273104</v>
      </c>
    </row>
    <row r="777" spans="1:11" ht="62.25" customHeight="1" x14ac:dyDescent="0.3">
      <c r="A777" s="78"/>
      <c r="B777" s="156" t="s">
        <v>517</v>
      </c>
      <c r="C777" s="8" t="s">
        <v>68</v>
      </c>
      <c r="D777" s="9" t="s">
        <v>23</v>
      </c>
      <c r="E777" s="9" t="s">
        <v>10</v>
      </c>
      <c r="F777" s="30" t="s">
        <v>228</v>
      </c>
      <c r="G777" s="29"/>
      <c r="H777" s="395">
        <f t="shared" si="109"/>
        <v>97076.39999999998</v>
      </c>
      <c r="I777" s="395">
        <f t="shared" si="109"/>
        <v>102333.49999999999</v>
      </c>
      <c r="J777" s="419">
        <f t="shared" si="109"/>
        <v>100674.40618000001</v>
      </c>
      <c r="K777" s="419">
        <f t="shared" si="103"/>
        <v>98.378738321273104</v>
      </c>
    </row>
    <row r="778" spans="1:11" ht="45" customHeight="1" x14ac:dyDescent="0.3">
      <c r="A778" s="78"/>
      <c r="B778" s="135" t="s">
        <v>105</v>
      </c>
      <c r="C778" s="8" t="s">
        <v>68</v>
      </c>
      <c r="D778" s="29" t="s">
        <v>23</v>
      </c>
      <c r="E778" s="29" t="s">
        <v>10</v>
      </c>
      <c r="F778" s="30" t="s">
        <v>235</v>
      </c>
      <c r="G778" s="29"/>
      <c r="H778" s="419">
        <f>H779+H781+H783+H785+H787</f>
        <v>97076.39999999998</v>
      </c>
      <c r="I778" s="419">
        <f>I779+I781+I783+I785+I787</f>
        <v>102333.49999999999</v>
      </c>
      <c r="J778" s="419">
        <f>J779+J781+J783+J785+J787</f>
        <v>100674.40618000001</v>
      </c>
      <c r="K778" s="419">
        <f t="shared" si="103"/>
        <v>98.378738321273104</v>
      </c>
    </row>
    <row r="779" spans="1:11" ht="150" x14ac:dyDescent="0.3">
      <c r="A779" s="78"/>
      <c r="B779" s="376" t="s">
        <v>474</v>
      </c>
      <c r="C779" s="72" t="s">
        <v>68</v>
      </c>
      <c r="D779" s="75" t="s">
        <v>23</v>
      </c>
      <c r="E779" s="75" t="s">
        <v>10</v>
      </c>
      <c r="F779" s="73" t="s">
        <v>617</v>
      </c>
      <c r="G779" s="29"/>
      <c r="H779" s="419">
        <f>H780</f>
        <v>58560.6</v>
      </c>
      <c r="I779" s="419">
        <f>I780</f>
        <v>58560.6</v>
      </c>
      <c r="J779" s="419">
        <f>J780</f>
        <v>57059.209739999998</v>
      </c>
      <c r="K779" s="419">
        <f t="shared" si="103"/>
        <v>97.4361767809756</v>
      </c>
    </row>
    <row r="780" spans="1:11" ht="40.5" customHeight="1" x14ac:dyDescent="0.3">
      <c r="A780" s="78"/>
      <c r="B780" s="92" t="s">
        <v>304</v>
      </c>
      <c r="C780" s="72" t="s">
        <v>68</v>
      </c>
      <c r="D780" s="75" t="s">
        <v>23</v>
      </c>
      <c r="E780" s="75" t="s">
        <v>10</v>
      </c>
      <c r="F780" s="73" t="s">
        <v>617</v>
      </c>
      <c r="G780" s="29" t="s">
        <v>303</v>
      </c>
      <c r="H780" s="419">
        <v>58560.6</v>
      </c>
      <c r="I780" s="419">
        <f>57695.2+865.4</f>
        <v>58560.6</v>
      </c>
      <c r="J780" s="419">
        <v>57059.209739999998</v>
      </c>
      <c r="K780" s="419">
        <f t="shared" si="103"/>
        <v>97.4361767809756</v>
      </c>
    </row>
    <row r="781" spans="1:11" ht="90" customHeight="1" x14ac:dyDescent="0.3">
      <c r="A781" s="78"/>
      <c r="B781" s="92" t="s">
        <v>356</v>
      </c>
      <c r="C781" s="72" t="s">
        <v>68</v>
      </c>
      <c r="D781" s="75" t="s">
        <v>23</v>
      </c>
      <c r="E781" s="75" t="s">
        <v>10</v>
      </c>
      <c r="F781" s="73" t="s">
        <v>613</v>
      </c>
      <c r="G781" s="29"/>
      <c r="H781" s="419">
        <f>H782</f>
        <v>166.7</v>
      </c>
      <c r="I781" s="419">
        <f>I782</f>
        <v>166.7</v>
      </c>
      <c r="J781" s="419">
        <f>J782</f>
        <v>113.67133</v>
      </c>
      <c r="K781" s="419">
        <f t="shared" si="103"/>
        <v>68.189160167966406</v>
      </c>
    </row>
    <row r="782" spans="1:11" ht="37.5" customHeight="1" x14ac:dyDescent="0.3">
      <c r="A782" s="78"/>
      <c r="B782" s="92" t="s">
        <v>304</v>
      </c>
      <c r="C782" s="72" t="s">
        <v>68</v>
      </c>
      <c r="D782" s="75" t="s">
        <v>23</v>
      </c>
      <c r="E782" s="75" t="s">
        <v>10</v>
      </c>
      <c r="F782" s="73" t="s">
        <v>613</v>
      </c>
      <c r="G782" s="29" t="s">
        <v>303</v>
      </c>
      <c r="H782" s="419">
        <v>166.7</v>
      </c>
      <c r="I782" s="419">
        <f>164.2+2.5</f>
        <v>166.7</v>
      </c>
      <c r="J782" s="419">
        <v>113.67133</v>
      </c>
      <c r="K782" s="419">
        <f t="shared" si="103"/>
        <v>68.189160167966406</v>
      </c>
    </row>
    <row r="783" spans="1:11" ht="96.75" customHeight="1" x14ac:dyDescent="0.3">
      <c r="A783" s="78"/>
      <c r="B783" s="93" t="s">
        <v>370</v>
      </c>
      <c r="C783" s="72" t="s">
        <v>68</v>
      </c>
      <c r="D783" s="75" t="s">
        <v>23</v>
      </c>
      <c r="E783" s="75" t="s">
        <v>10</v>
      </c>
      <c r="F783" s="73" t="s">
        <v>616</v>
      </c>
      <c r="G783" s="29"/>
      <c r="H783" s="419">
        <f>H784</f>
        <v>38148</v>
      </c>
      <c r="I783" s="419">
        <f>I784</f>
        <v>43405.1</v>
      </c>
      <c r="J783" s="419">
        <f>J784</f>
        <v>43372.690730000002</v>
      </c>
      <c r="K783" s="419">
        <f t="shared" si="103"/>
        <v>99.925333036901193</v>
      </c>
    </row>
    <row r="784" spans="1:11" ht="37.5" customHeight="1" x14ac:dyDescent="0.3">
      <c r="A784" s="78"/>
      <c r="B784" s="93" t="s">
        <v>304</v>
      </c>
      <c r="C784" s="72" t="s">
        <v>68</v>
      </c>
      <c r="D784" s="75" t="s">
        <v>23</v>
      </c>
      <c r="E784" s="75" t="s">
        <v>10</v>
      </c>
      <c r="F784" s="73" t="s">
        <v>616</v>
      </c>
      <c r="G784" s="29" t="s">
        <v>303</v>
      </c>
      <c r="H784" s="419">
        <v>38148</v>
      </c>
      <c r="I784" s="419">
        <v>43405.1</v>
      </c>
      <c r="J784" s="419">
        <v>43372.690730000002</v>
      </c>
      <c r="K784" s="419">
        <f t="shared" si="103"/>
        <v>99.925333036901193</v>
      </c>
    </row>
    <row r="785" spans="1:11" ht="118.5" customHeight="1" x14ac:dyDescent="0.3">
      <c r="A785" s="78"/>
      <c r="B785" s="92" t="s">
        <v>359</v>
      </c>
      <c r="C785" s="72" t="s">
        <v>68</v>
      </c>
      <c r="D785" s="75" t="s">
        <v>23</v>
      </c>
      <c r="E785" s="75" t="s">
        <v>10</v>
      </c>
      <c r="F785" s="73" t="s">
        <v>614</v>
      </c>
      <c r="G785" s="29"/>
      <c r="H785" s="419">
        <f>H786</f>
        <v>190.7</v>
      </c>
      <c r="I785" s="419">
        <f>I786</f>
        <v>190.7</v>
      </c>
      <c r="J785" s="419">
        <f>J786</f>
        <v>118.43438</v>
      </c>
      <c r="K785" s="419">
        <f t="shared" si="103"/>
        <v>62.105076035658115</v>
      </c>
    </row>
    <row r="786" spans="1:11" ht="37.5" customHeight="1" x14ac:dyDescent="0.3">
      <c r="A786" s="78"/>
      <c r="B786" s="92" t="s">
        <v>304</v>
      </c>
      <c r="C786" s="72" t="s">
        <v>68</v>
      </c>
      <c r="D786" s="75" t="s">
        <v>23</v>
      </c>
      <c r="E786" s="75" t="s">
        <v>10</v>
      </c>
      <c r="F786" s="73" t="s">
        <v>614</v>
      </c>
      <c r="G786" s="29" t="s">
        <v>303</v>
      </c>
      <c r="H786" s="419">
        <v>190.7</v>
      </c>
      <c r="I786" s="419">
        <v>190.7</v>
      </c>
      <c r="J786" s="419">
        <v>118.43438</v>
      </c>
      <c r="K786" s="419">
        <f t="shared" ref="K786:K802" si="110">J786/I786*100</f>
        <v>62.105076035658115</v>
      </c>
    </row>
    <row r="787" spans="1:11" ht="211.5" customHeight="1" x14ac:dyDescent="0.3">
      <c r="A787" s="78"/>
      <c r="B787" s="375" t="s">
        <v>369</v>
      </c>
      <c r="C787" s="72" t="s">
        <v>68</v>
      </c>
      <c r="D787" s="342" t="s">
        <v>23</v>
      </c>
      <c r="E787" s="342" t="s">
        <v>10</v>
      </c>
      <c r="F787" s="73" t="s">
        <v>618</v>
      </c>
      <c r="G787" s="78"/>
      <c r="H787" s="419">
        <f>H788</f>
        <v>10.4</v>
      </c>
      <c r="I787" s="419">
        <f>I788</f>
        <v>10.4</v>
      </c>
      <c r="J787" s="419">
        <f>J788</f>
        <v>10.4</v>
      </c>
      <c r="K787" s="419">
        <f t="shared" si="110"/>
        <v>100</v>
      </c>
    </row>
    <row r="788" spans="1:11" ht="26.25" customHeight="1" x14ac:dyDescent="0.3">
      <c r="A788" s="78"/>
      <c r="B788" s="92" t="s">
        <v>165</v>
      </c>
      <c r="C788" s="72" t="s">
        <v>68</v>
      </c>
      <c r="D788" s="342" t="s">
        <v>23</v>
      </c>
      <c r="E788" s="342" t="s">
        <v>10</v>
      </c>
      <c r="F788" s="73" t="s">
        <v>618</v>
      </c>
      <c r="G788" s="31">
        <v>360</v>
      </c>
      <c r="H788" s="419">
        <v>10.4</v>
      </c>
      <c r="I788" s="419">
        <v>10.4</v>
      </c>
      <c r="J788" s="419">
        <v>10.4</v>
      </c>
      <c r="K788" s="419">
        <f t="shared" si="110"/>
        <v>100</v>
      </c>
    </row>
    <row r="789" spans="1:11" ht="37.5" x14ac:dyDescent="0.3">
      <c r="A789" s="78"/>
      <c r="B789" s="92" t="s">
        <v>81</v>
      </c>
      <c r="C789" s="72" t="s">
        <v>68</v>
      </c>
      <c r="D789" s="75" t="s">
        <v>23</v>
      </c>
      <c r="E789" s="75" t="s">
        <v>4</v>
      </c>
      <c r="F789" s="73"/>
      <c r="G789" s="29"/>
      <c r="H789" s="419">
        <f>H790+H795</f>
        <v>10630.4</v>
      </c>
      <c r="I789" s="419">
        <f>I790+I795</f>
        <v>10630.4</v>
      </c>
      <c r="J789" s="419">
        <f>J790+J795</f>
        <v>10622.4</v>
      </c>
      <c r="K789" s="419">
        <f t="shared" si="110"/>
        <v>99.924744130042143</v>
      </c>
    </row>
    <row r="790" spans="1:11" ht="56.25" x14ac:dyDescent="0.3">
      <c r="A790" s="78"/>
      <c r="B790" s="97" t="s">
        <v>536</v>
      </c>
      <c r="C790" s="72" t="s">
        <v>68</v>
      </c>
      <c r="D790" s="75" t="s">
        <v>23</v>
      </c>
      <c r="E790" s="75" t="s">
        <v>4</v>
      </c>
      <c r="F790" s="73" t="s">
        <v>225</v>
      </c>
      <c r="G790" s="29"/>
      <c r="H790" s="419">
        <f t="shared" ref="H790:I791" si="111">H791</f>
        <v>730</v>
      </c>
      <c r="I790" s="419">
        <f t="shared" si="111"/>
        <v>730</v>
      </c>
      <c r="J790" s="419">
        <f>J791</f>
        <v>730</v>
      </c>
      <c r="K790" s="419">
        <f t="shared" si="110"/>
        <v>100</v>
      </c>
    </row>
    <row r="791" spans="1:11" ht="57" customHeight="1" x14ac:dyDescent="0.3">
      <c r="A791" s="78"/>
      <c r="B791" s="377" t="s">
        <v>122</v>
      </c>
      <c r="C791" s="72" t="s">
        <v>68</v>
      </c>
      <c r="D791" s="74" t="s">
        <v>23</v>
      </c>
      <c r="E791" s="74" t="s">
        <v>4</v>
      </c>
      <c r="F791" s="72" t="s">
        <v>236</v>
      </c>
      <c r="G791" s="29"/>
      <c r="H791" s="419">
        <f t="shared" si="111"/>
        <v>730</v>
      </c>
      <c r="I791" s="419">
        <f t="shared" si="111"/>
        <v>730</v>
      </c>
      <c r="J791" s="419">
        <f>J792</f>
        <v>730</v>
      </c>
      <c r="K791" s="419">
        <f t="shared" si="110"/>
        <v>100</v>
      </c>
    </row>
    <row r="792" spans="1:11" ht="108.75" customHeight="1" x14ac:dyDescent="0.3">
      <c r="A792" s="78"/>
      <c r="B792" s="97" t="s">
        <v>436</v>
      </c>
      <c r="C792" s="378" t="s">
        <v>68</v>
      </c>
      <c r="D792" s="379" t="s">
        <v>23</v>
      </c>
      <c r="E792" s="379" t="s">
        <v>4</v>
      </c>
      <c r="F792" s="380" t="s">
        <v>615</v>
      </c>
      <c r="G792" s="104"/>
      <c r="H792" s="419">
        <f>H793+H794</f>
        <v>730</v>
      </c>
      <c r="I792" s="419">
        <f>I793+I794</f>
        <v>730</v>
      </c>
      <c r="J792" s="419">
        <f>J793+J794</f>
        <v>730</v>
      </c>
      <c r="K792" s="419">
        <f t="shared" si="110"/>
        <v>100</v>
      </c>
    </row>
    <row r="793" spans="1:11" ht="33.75" customHeight="1" x14ac:dyDescent="0.3">
      <c r="A793" s="78"/>
      <c r="B793" s="214" t="s">
        <v>433</v>
      </c>
      <c r="C793" s="378" t="s">
        <v>68</v>
      </c>
      <c r="D793" s="379" t="s">
        <v>23</v>
      </c>
      <c r="E793" s="379" t="s">
        <v>4</v>
      </c>
      <c r="F793" s="380" t="s">
        <v>615</v>
      </c>
      <c r="G793" s="104" t="s">
        <v>83</v>
      </c>
      <c r="H793" s="422">
        <v>649</v>
      </c>
      <c r="I793" s="419">
        <f>649+8.7</f>
        <v>657.7</v>
      </c>
      <c r="J793" s="419">
        <v>657.7</v>
      </c>
      <c r="K793" s="419">
        <f t="shared" si="110"/>
        <v>100</v>
      </c>
    </row>
    <row r="794" spans="1:11" ht="56.25" x14ac:dyDescent="0.3">
      <c r="A794" s="78"/>
      <c r="B794" s="99" t="s">
        <v>106</v>
      </c>
      <c r="C794" s="378" t="s">
        <v>68</v>
      </c>
      <c r="D794" s="379" t="s">
        <v>23</v>
      </c>
      <c r="E794" s="379" t="s">
        <v>4</v>
      </c>
      <c r="F794" s="380" t="s">
        <v>615</v>
      </c>
      <c r="G794" s="104" t="s">
        <v>84</v>
      </c>
      <c r="H794" s="422">
        <v>81</v>
      </c>
      <c r="I794" s="419">
        <f>81-8.7</f>
        <v>72.3</v>
      </c>
      <c r="J794" s="419">
        <v>72.3</v>
      </c>
      <c r="K794" s="419">
        <f t="shared" si="110"/>
        <v>100</v>
      </c>
    </row>
    <row r="795" spans="1:11" ht="58.5" customHeight="1" x14ac:dyDescent="0.3">
      <c r="A795" s="78"/>
      <c r="B795" s="156" t="s">
        <v>519</v>
      </c>
      <c r="C795" s="8" t="s">
        <v>68</v>
      </c>
      <c r="D795" s="29" t="s">
        <v>23</v>
      </c>
      <c r="E795" s="29" t="s">
        <v>4</v>
      </c>
      <c r="F795" s="30" t="s">
        <v>228</v>
      </c>
      <c r="G795" s="29"/>
      <c r="H795" s="419">
        <f>H796</f>
        <v>9900.4</v>
      </c>
      <c r="I795" s="419">
        <f>I796</f>
        <v>9900.4</v>
      </c>
      <c r="J795" s="419">
        <f>J796</f>
        <v>9892.4</v>
      </c>
      <c r="K795" s="419">
        <f t="shared" si="110"/>
        <v>99.919195184032972</v>
      </c>
    </row>
    <row r="796" spans="1:11" ht="35.25" customHeight="1" x14ac:dyDescent="0.3">
      <c r="A796" s="78"/>
      <c r="B796" s="135" t="s">
        <v>105</v>
      </c>
      <c r="C796" s="8" t="s">
        <v>68</v>
      </c>
      <c r="D796" s="29" t="s">
        <v>23</v>
      </c>
      <c r="E796" s="29" t="s">
        <v>4</v>
      </c>
      <c r="F796" s="30" t="s">
        <v>235</v>
      </c>
      <c r="G796" s="29"/>
      <c r="H796" s="419">
        <f>H800+H797</f>
        <v>9900.4</v>
      </c>
      <c r="I796" s="419">
        <f>I800+I797</f>
        <v>9900.4</v>
      </c>
      <c r="J796" s="419">
        <f>J797+J800</f>
        <v>9892.4</v>
      </c>
      <c r="K796" s="419">
        <f t="shared" si="110"/>
        <v>99.919195184032972</v>
      </c>
    </row>
    <row r="797" spans="1:11" ht="277.5" customHeight="1" x14ac:dyDescent="0.3">
      <c r="A797" s="78"/>
      <c r="B797" s="381" t="s">
        <v>358</v>
      </c>
      <c r="C797" s="72" t="s">
        <v>68</v>
      </c>
      <c r="D797" s="75" t="s">
        <v>23</v>
      </c>
      <c r="E797" s="75" t="s">
        <v>4</v>
      </c>
      <c r="F797" s="73" t="s">
        <v>612</v>
      </c>
      <c r="G797" s="29"/>
      <c r="H797" s="419">
        <f>H798+H799</f>
        <v>992.6</v>
      </c>
      <c r="I797" s="419">
        <f>I798+I799</f>
        <v>992.6</v>
      </c>
      <c r="J797" s="419">
        <f>J798+J799</f>
        <v>992.6</v>
      </c>
      <c r="K797" s="419">
        <f t="shared" si="110"/>
        <v>100</v>
      </c>
    </row>
    <row r="798" spans="1:11" ht="42.75" customHeight="1" x14ac:dyDescent="0.3">
      <c r="A798" s="78"/>
      <c r="B798" s="93" t="s">
        <v>433</v>
      </c>
      <c r="C798" s="72" t="s">
        <v>68</v>
      </c>
      <c r="D798" s="75" t="s">
        <v>23</v>
      </c>
      <c r="E798" s="75" t="s">
        <v>4</v>
      </c>
      <c r="F798" s="73" t="s">
        <v>612</v>
      </c>
      <c r="G798" s="29" t="s">
        <v>83</v>
      </c>
      <c r="H798" s="419">
        <v>830.6</v>
      </c>
      <c r="I798" s="419">
        <f>830.6+10+149</f>
        <v>989.6</v>
      </c>
      <c r="J798" s="419">
        <v>989.6</v>
      </c>
      <c r="K798" s="419">
        <f t="shared" si="110"/>
        <v>100</v>
      </c>
    </row>
    <row r="799" spans="1:11" ht="64.5" customHeight="1" x14ac:dyDescent="0.3">
      <c r="A799" s="78"/>
      <c r="B799" s="90" t="s">
        <v>106</v>
      </c>
      <c r="C799" s="72" t="s">
        <v>68</v>
      </c>
      <c r="D799" s="75" t="s">
        <v>23</v>
      </c>
      <c r="E799" s="75" t="s">
        <v>4</v>
      </c>
      <c r="F799" s="73" t="s">
        <v>612</v>
      </c>
      <c r="G799" s="29" t="s">
        <v>84</v>
      </c>
      <c r="H799" s="419">
        <v>162</v>
      </c>
      <c r="I799" s="419">
        <f>162-10-149</f>
        <v>3</v>
      </c>
      <c r="J799" s="419">
        <v>3</v>
      </c>
      <c r="K799" s="419">
        <f t="shared" si="110"/>
        <v>100</v>
      </c>
    </row>
    <row r="800" spans="1:11" ht="78" customHeight="1" x14ac:dyDescent="0.3">
      <c r="A800" s="78"/>
      <c r="B800" s="90" t="s">
        <v>357</v>
      </c>
      <c r="C800" s="72" t="s">
        <v>68</v>
      </c>
      <c r="D800" s="75" t="s">
        <v>23</v>
      </c>
      <c r="E800" s="75" t="s">
        <v>4</v>
      </c>
      <c r="F800" s="73" t="s">
        <v>611</v>
      </c>
      <c r="G800" s="29"/>
      <c r="H800" s="419">
        <f>H801+H802</f>
        <v>8907.7999999999993</v>
      </c>
      <c r="I800" s="419">
        <f>I801+I802</f>
        <v>8907.7999999999993</v>
      </c>
      <c r="J800" s="419">
        <f>J801+J802</f>
        <v>8899.7999999999993</v>
      </c>
      <c r="K800" s="419">
        <f t="shared" si="110"/>
        <v>99.91019106850176</v>
      </c>
    </row>
    <row r="801" spans="1:11" ht="45" customHeight="1" x14ac:dyDescent="0.3">
      <c r="A801" s="78"/>
      <c r="B801" s="93" t="s">
        <v>433</v>
      </c>
      <c r="C801" s="72" t="s">
        <v>68</v>
      </c>
      <c r="D801" s="75" t="s">
        <v>23</v>
      </c>
      <c r="E801" s="75" t="s">
        <v>4</v>
      </c>
      <c r="F801" s="73" t="s">
        <v>611</v>
      </c>
      <c r="G801" s="29" t="s">
        <v>83</v>
      </c>
      <c r="H801" s="419">
        <v>8046.8</v>
      </c>
      <c r="I801" s="419">
        <f>8046.8+463.6</f>
        <v>8510.4</v>
      </c>
      <c r="J801" s="419">
        <v>8510.4</v>
      </c>
      <c r="K801" s="419">
        <f t="shared" si="110"/>
        <v>100</v>
      </c>
    </row>
    <row r="802" spans="1:11" ht="65.25" customHeight="1" x14ac:dyDescent="0.3">
      <c r="A802" s="78"/>
      <c r="B802" s="90" t="s">
        <v>106</v>
      </c>
      <c r="C802" s="72" t="s">
        <v>68</v>
      </c>
      <c r="D802" s="75" t="s">
        <v>23</v>
      </c>
      <c r="E802" s="75" t="s">
        <v>4</v>
      </c>
      <c r="F802" s="73" t="s">
        <v>611</v>
      </c>
      <c r="G802" s="29" t="s">
        <v>84</v>
      </c>
      <c r="H802" s="419">
        <v>861</v>
      </c>
      <c r="I802" s="419">
        <f>861-463.6</f>
        <v>397.4</v>
      </c>
      <c r="J802" s="419">
        <v>389.4</v>
      </c>
      <c r="K802" s="419">
        <f t="shared" si="110"/>
        <v>97.986914947156521</v>
      </c>
    </row>
    <row r="803" spans="1:11" ht="14.25" customHeight="1" x14ac:dyDescent="0.3">
      <c r="A803" s="78"/>
      <c r="B803" s="187"/>
      <c r="C803" s="8"/>
      <c r="D803" s="29"/>
      <c r="E803" s="29"/>
      <c r="F803" s="30"/>
      <c r="G803" s="29"/>
      <c r="H803" s="29"/>
      <c r="I803" s="183"/>
    </row>
    <row r="804" spans="1:11" ht="36" customHeight="1" x14ac:dyDescent="0.3">
      <c r="B804" s="447" t="s">
        <v>696</v>
      </c>
      <c r="C804" s="457"/>
      <c r="I804" s="60"/>
      <c r="K804" s="60" t="s">
        <v>697</v>
      </c>
    </row>
    <row r="805" spans="1:11" ht="18.75" x14ac:dyDescent="0.3">
      <c r="B805" s="79"/>
    </row>
  </sheetData>
  <mergeCells count="16">
    <mergeCell ref="B804:C804"/>
    <mergeCell ref="D29:G29"/>
    <mergeCell ref="G12:G14"/>
    <mergeCell ref="F12:F14"/>
    <mergeCell ref="C12:C14"/>
    <mergeCell ref="D12:D14"/>
    <mergeCell ref="E12:E14"/>
    <mergeCell ref="B11:B14"/>
    <mergeCell ref="A11:A14"/>
    <mergeCell ref="A8:K8"/>
    <mergeCell ref="C11:G11"/>
    <mergeCell ref="H11:H14"/>
    <mergeCell ref="I11:I14"/>
    <mergeCell ref="J11:J14"/>
    <mergeCell ref="K11:K14"/>
    <mergeCell ref="J10:K10"/>
  </mergeCells>
  <phoneticPr fontId="0" type="noConversion"/>
  <pageMargins left="0.78740157480314965" right="0.19685039370078741" top="0.47244094488188981" bottom="0.47244094488188981" header="0.15748031496062992" footer="0.39370078740157483"/>
  <pageSetup paperSize="9" scale="56" fitToHeight="0" orientation="portrait" r:id="rId1"/>
  <headerFooter differentFirst="1" alignWithMargins="0">
    <oddHeader>&amp;C&amp;P</oddHeader>
  </headerFooter>
  <rowBreaks count="4" manualBreakCount="4">
    <brk id="556" max="10" man="1"/>
    <brk id="706" max="16383" man="1"/>
    <brk id="720" max="16383" man="1"/>
    <brk id="741"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Рд Пд</vt:lpstr>
      <vt:lpstr>ЦСР</vt:lpstr>
      <vt:lpstr>Ведомственная</vt:lpstr>
      <vt:lpstr>Ведомственная!Заголовки_для_печати</vt:lpstr>
      <vt:lpstr>'Рд Пд'!Заголовки_для_печати</vt:lpstr>
      <vt:lpstr>ЦСР!Заголовки_для_печати</vt:lpstr>
      <vt:lpstr>'Рд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Карант Татьяна Александровна</cp:lastModifiedBy>
  <cp:lastPrinted>2023-12-21T10:59:52Z</cp:lastPrinted>
  <dcterms:created xsi:type="dcterms:W3CDTF">2002-11-07T15:25:18Z</dcterms:created>
  <dcterms:modified xsi:type="dcterms:W3CDTF">2024-02-22T11:29:36Z</dcterms:modified>
</cp:coreProperties>
</file>